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270" windowHeight="8160" tabRatio="599" activeTab="2"/>
  </bookViews>
  <sheets>
    <sheet name="SPISAK" sheetId="33" r:id="rId1"/>
    <sheet name="PRODEKAN" sheetId="25" r:id="rId2"/>
    <sheet name="ZAK.OCJ" sheetId="34" r:id="rId3"/>
    <sheet name="Sheet2" sheetId="35" r:id="rId4"/>
  </sheets>
  <definedNames>
    <definedName name="_xlnm._FilterDatabase" localSheetId="0" hidden="1">SPISAK!#REF!</definedName>
  </definedNames>
  <calcPr calcId="124519"/>
</workbook>
</file>

<file path=xl/calcChain.xml><?xml version="1.0" encoding="utf-8"?>
<calcChain xmlns="http://schemas.openxmlformats.org/spreadsheetml/2006/main">
  <c r="D13" i="34"/>
  <c r="G13"/>
  <c r="J13"/>
  <c r="A83" i="25"/>
  <c r="B83"/>
  <c r="C83"/>
  <c r="D83"/>
  <c r="E83"/>
  <c r="O83"/>
  <c r="P83"/>
  <c r="A81"/>
  <c r="B81"/>
  <c r="C81"/>
  <c r="D81"/>
  <c r="E81"/>
  <c r="O81"/>
  <c r="P81"/>
  <c r="A82"/>
  <c r="B82"/>
  <c r="C82"/>
  <c r="D82"/>
  <c r="E82"/>
  <c r="O82"/>
  <c r="P82"/>
  <c r="A80"/>
  <c r="B80"/>
  <c r="C80"/>
  <c r="D80"/>
  <c r="E80"/>
  <c r="O80"/>
  <c r="P80"/>
  <c r="A78"/>
  <c r="B78"/>
  <c r="C78"/>
  <c r="D78"/>
  <c r="E78"/>
  <c r="O78"/>
  <c r="P78"/>
  <c r="A79"/>
  <c r="B79"/>
  <c r="C79"/>
  <c r="D79"/>
  <c r="E79"/>
  <c r="O79"/>
  <c r="P79"/>
  <c r="AE86" i="33"/>
  <c r="AF86"/>
  <c r="AG86"/>
  <c r="AJ86" s="1"/>
  <c r="AK86" s="1"/>
  <c r="AH86"/>
  <c r="AI86"/>
  <c r="AE77"/>
  <c r="AF77"/>
  <c r="AG77"/>
  <c r="AH77"/>
  <c r="AI77"/>
  <c r="AE78"/>
  <c r="AF78"/>
  <c r="AG78"/>
  <c r="AH78"/>
  <c r="AI78"/>
  <c r="AE73"/>
  <c r="AF73"/>
  <c r="AG73"/>
  <c r="AH73"/>
  <c r="AI73"/>
  <c r="AE69"/>
  <c r="AF69"/>
  <c r="AG69"/>
  <c r="AH69"/>
  <c r="AI69"/>
  <c r="AE74"/>
  <c r="AF74"/>
  <c r="AG74"/>
  <c r="AH74"/>
  <c r="AI74"/>
  <c r="AE81"/>
  <c r="AF81"/>
  <c r="AG81"/>
  <c r="AH81"/>
  <c r="AI81"/>
  <c r="AE82"/>
  <c r="AF82"/>
  <c r="AG82"/>
  <c r="AH82"/>
  <c r="AI82"/>
  <c r="AE83"/>
  <c r="AF83"/>
  <c r="AG83"/>
  <c r="AH83"/>
  <c r="AI83"/>
  <c r="AE84"/>
  <c r="AF84"/>
  <c r="AG84"/>
  <c r="AH84"/>
  <c r="AI84"/>
  <c r="AE85"/>
  <c r="AF85"/>
  <c r="AG85"/>
  <c r="AH85"/>
  <c r="AI85"/>
  <c r="E67" i="25"/>
  <c r="D67"/>
  <c r="C67"/>
  <c r="B67"/>
  <c r="A67"/>
  <c r="AI70" i="33"/>
  <c r="AH70"/>
  <c r="AG70"/>
  <c r="AF70"/>
  <c r="AE70"/>
  <c r="AI80"/>
  <c r="AH80"/>
  <c r="AG80"/>
  <c r="AF80"/>
  <c r="AE80"/>
  <c r="AI79"/>
  <c r="AH79"/>
  <c r="AG79"/>
  <c r="AF79"/>
  <c r="AE79"/>
  <c r="AI76"/>
  <c r="AH76"/>
  <c r="AG76"/>
  <c r="AF76"/>
  <c r="AE76"/>
  <c r="AI75"/>
  <c r="AH75"/>
  <c r="AG75"/>
  <c r="AF75"/>
  <c r="AE75"/>
  <c r="AI72"/>
  <c r="AH72"/>
  <c r="AG72"/>
  <c r="AF72"/>
  <c r="AE72"/>
  <c r="AI71"/>
  <c r="AH71"/>
  <c r="AG71"/>
  <c r="AF71"/>
  <c r="AE71"/>
  <c r="AI68"/>
  <c r="AH68"/>
  <c r="AG68"/>
  <c r="AF68"/>
  <c r="AE68"/>
  <c r="AI67"/>
  <c r="AH67"/>
  <c r="AG67"/>
  <c r="AF67"/>
  <c r="AE67"/>
  <c r="AI66"/>
  <c r="AH66"/>
  <c r="AG66"/>
  <c r="AF66"/>
  <c r="AE66"/>
  <c r="AI65"/>
  <c r="AH65"/>
  <c r="AG65"/>
  <c r="AF65"/>
  <c r="AE65"/>
  <c r="AI64"/>
  <c r="AH64"/>
  <c r="AG64"/>
  <c r="AF64"/>
  <c r="AE64"/>
  <c r="AI63"/>
  <c r="AH63"/>
  <c r="AG63"/>
  <c r="AF63"/>
  <c r="AE63"/>
  <c r="AI62"/>
  <c r="AH62"/>
  <c r="AG62"/>
  <c r="AF62"/>
  <c r="AE62"/>
  <c r="AI61"/>
  <c r="AH61"/>
  <c r="AG61"/>
  <c r="AF61"/>
  <c r="AE61"/>
  <c r="AI60"/>
  <c r="AH60"/>
  <c r="AG60"/>
  <c r="AF60"/>
  <c r="AE60"/>
  <c r="AI59"/>
  <c r="AH59"/>
  <c r="AG59"/>
  <c r="AF59"/>
  <c r="AE59"/>
  <c r="AI58"/>
  <c r="AH58"/>
  <c r="AG58"/>
  <c r="AF58"/>
  <c r="AE58"/>
  <c r="AI57"/>
  <c r="AH57"/>
  <c r="AG57"/>
  <c r="AF57"/>
  <c r="AE57"/>
  <c r="AI56"/>
  <c r="AH56"/>
  <c r="AG56"/>
  <c r="AF56"/>
  <c r="AE56"/>
  <c r="AI55"/>
  <c r="AH55"/>
  <c r="AG55"/>
  <c r="AF55"/>
  <c r="AE55"/>
  <c r="AI54"/>
  <c r="AH54"/>
  <c r="AG54"/>
  <c r="AF54"/>
  <c r="AE54"/>
  <c r="AI53"/>
  <c r="AH53"/>
  <c r="AG53"/>
  <c r="AF53"/>
  <c r="AE53"/>
  <c r="AI52"/>
  <c r="AH52"/>
  <c r="AG52"/>
  <c r="AF52"/>
  <c r="AE52"/>
  <c r="AI51"/>
  <c r="AH51"/>
  <c r="AG51"/>
  <c r="AF51"/>
  <c r="AE51"/>
  <c r="AI50"/>
  <c r="AH50"/>
  <c r="AG50"/>
  <c r="AF50"/>
  <c r="AE50"/>
  <c r="AI49"/>
  <c r="AH49"/>
  <c r="AG49"/>
  <c r="AF49"/>
  <c r="AE49"/>
  <c r="AI48"/>
  <c r="AH48"/>
  <c r="AG48"/>
  <c r="AF48"/>
  <c r="AE48"/>
  <c r="AI47"/>
  <c r="AH47"/>
  <c r="AG47"/>
  <c r="AF47"/>
  <c r="AE47"/>
  <c r="AI46"/>
  <c r="AH46"/>
  <c r="AG46"/>
  <c r="AF46"/>
  <c r="AE46"/>
  <c r="AI45"/>
  <c r="AH45"/>
  <c r="AG45"/>
  <c r="AF45"/>
  <c r="AE45"/>
  <c r="AI44"/>
  <c r="AH44"/>
  <c r="AG44"/>
  <c r="AF44"/>
  <c r="AE44"/>
  <c r="AI43"/>
  <c r="AH43"/>
  <c r="AG43"/>
  <c r="AF43"/>
  <c r="AE43"/>
  <c r="AI42"/>
  <c r="AH42"/>
  <c r="AG42"/>
  <c r="AF42"/>
  <c r="AE42"/>
  <c r="AI41"/>
  <c r="AH41"/>
  <c r="AG41"/>
  <c r="AF41"/>
  <c r="AE41"/>
  <c r="AI40"/>
  <c r="AH40"/>
  <c r="AG40"/>
  <c r="AF40"/>
  <c r="AE40"/>
  <c r="AI39"/>
  <c r="AH39"/>
  <c r="AG39"/>
  <c r="AF39"/>
  <c r="AE39"/>
  <c r="AI38"/>
  <c r="AH38"/>
  <c r="AG38"/>
  <c r="AF38"/>
  <c r="AE38"/>
  <c r="AI37"/>
  <c r="AH37"/>
  <c r="AG37"/>
  <c r="AF37"/>
  <c r="AE37"/>
  <c r="AI36"/>
  <c r="AH36"/>
  <c r="AG36"/>
  <c r="AF36"/>
  <c r="AE36"/>
  <c r="AI35"/>
  <c r="AH35"/>
  <c r="AG35"/>
  <c r="AF35"/>
  <c r="AE35"/>
  <c r="AI34"/>
  <c r="AH34"/>
  <c r="AG34"/>
  <c r="AF34"/>
  <c r="AE34"/>
  <c r="AI33"/>
  <c r="AH33"/>
  <c r="AG33"/>
  <c r="AF33"/>
  <c r="AE33"/>
  <c r="AI32"/>
  <c r="AH32"/>
  <c r="AG32"/>
  <c r="AF32"/>
  <c r="AE32"/>
  <c r="AI31"/>
  <c r="AH31"/>
  <c r="AG31"/>
  <c r="AF31"/>
  <c r="AE31"/>
  <c r="AI30"/>
  <c r="AH30"/>
  <c r="AG30"/>
  <c r="AF30"/>
  <c r="AE30"/>
  <c r="AI29"/>
  <c r="AH29"/>
  <c r="AG29"/>
  <c r="AF29"/>
  <c r="AE29"/>
  <c r="AI28"/>
  <c r="AH28"/>
  <c r="AG28"/>
  <c r="AF28"/>
  <c r="AE28"/>
  <c r="AI27"/>
  <c r="AH27"/>
  <c r="AG27"/>
  <c r="AF27"/>
  <c r="AE27"/>
  <c r="AI26"/>
  <c r="AH26"/>
  <c r="AG26"/>
  <c r="AF26"/>
  <c r="AE26"/>
  <c r="AI25"/>
  <c r="AH25"/>
  <c r="AG25"/>
  <c r="AF25"/>
  <c r="AE25"/>
  <c r="AI24"/>
  <c r="AH24"/>
  <c r="AG24"/>
  <c r="AF24"/>
  <c r="AE24"/>
  <c r="AI23"/>
  <c r="AH23"/>
  <c r="AG23"/>
  <c r="AF23"/>
  <c r="AE23"/>
  <c r="AI22"/>
  <c r="AH22"/>
  <c r="AG22"/>
  <c r="AF22"/>
  <c r="AE22"/>
  <c r="AI21"/>
  <c r="AH21"/>
  <c r="AG21"/>
  <c r="AF21"/>
  <c r="AE21"/>
  <c r="AI20"/>
  <c r="AH20"/>
  <c r="AG20"/>
  <c r="AF20"/>
  <c r="AE20"/>
  <c r="AI19"/>
  <c r="AH19"/>
  <c r="AG19"/>
  <c r="AF19"/>
  <c r="AE19"/>
  <c r="AI18"/>
  <c r="AH18"/>
  <c r="AG18"/>
  <c r="AF18"/>
  <c r="AE18"/>
  <c r="AI17"/>
  <c r="AH17"/>
  <c r="AG17"/>
  <c r="AF17"/>
  <c r="AE17"/>
  <c r="AI16"/>
  <c r="AH16"/>
  <c r="AG16"/>
  <c r="AF16"/>
  <c r="AE16"/>
  <c r="AI15"/>
  <c r="AH15"/>
  <c r="AG15"/>
  <c r="AF15"/>
  <c r="AE15"/>
  <c r="AI14"/>
  <c r="AH14"/>
  <c r="AG14"/>
  <c r="AF14"/>
  <c r="AE14"/>
  <c r="AI13"/>
  <c r="AH13"/>
  <c r="AG13"/>
  <c r="AF13"/>
  <c r="AE13"/>
  <c r="AI12"/>
  <c r="AH12"/>
  <c r="AG12"/>
  <c r="AF12"/>
  <c r="AE12"/>
  <c r="AI11"/>
  <c r="AH11"/>
  <c r="AG11"/>
  <c r="AF11"/>
  <c r="AE11"/>
  <c r="AI10"/>
  <c r="AH10"/>
  <c r="AG10"/>
  <c r="AF10"/>
  <c r="AE10"/>
  <c r="AI9"/>
  <c r="AH9"/>
  <c r="AG9"/>
  <c r="AF9"/>
  <c r="AE9"/>
  <c r="AI8"/>
  <c r="AH8"/>
  <c r="AG8"/>
  <c r="AF8"/>
  <c r="AE8"/>
  <c r="AI7"/>
  <c r="AH7"/>
  <c r="AG7"/>
  <c r="AF7"/>
  <c r="AE7"/>
  <c r="AI6"/>
  <c r="AH6"/>
  <c r="AG6"/>
  <c r="AF6"/>
  <c r="AE6"/>
  <c r="AI5"/>
  <c r="AH5"/>
  <c r="AG5"/>
  <c r="AF5"/>
  <c r="AE5"/>
  <c r="F2" i="25"/>
  <c r="E77"/>
  <c r="D77"/>
  <c r="C77"/>
  <c r="B77"/>
  <c r="A77"/>
  <c r="E76"/>
  <c r="D76"/>
  <c r="C76"/>
  <c r="B76"/>
  <c r="A76"/>
  <c r="E75"/>
  <c r="D75"/>
  <c r="C75"/>
  <c r="B75"/>
  <c r="A75"/>
  <c r="E74"/>
  <c r="D74"/>
  <c r="C74"/>
  <c r="B74"/>
  <c r="A74"/>
  <c r="E73"/>
  <c r="D73"/>
  <c r="C73"/>
  <c r="B73"/>
  <c r="A73"/>
  <c r="E72"/>
  <c r="D72"/>
  <c r="C72"/>
  <c r="B72"/>
  <c r="A72"/>
  <c r="E71"/>
  <c r="D71"/>
  <c r="C71"/>
  <c r="B71"/>
  <c r="A71"/>
  <c r="E70"/>
  <c r="D70"/>
  <c r="C70"/>
  <c r="B70"/>
  <c r="A70"/>
  <c r="E69"/>
  <c r="D69"/>
  <c r="C69"/>
  <c r="B69"/>
  <c r="A69"/>
  <c r="E68"/>
  <c r="D68"/>
  <c r="C68"/>
  <c r="B68"/>
  <c r="A68"/>
  <c r="E66"/>
  <c r="D66"/>
  <c r="C66"/>
  <c r="B66"/>
  <c r="A66"/>
  <c r="E65"/>
  <c r="D65"/>
  <c r="C65"/>
  <c r="B65"/>
  <c r="A65"/>
  <c r="E64"/>
  <c r="D64"/>
  <c r="C64"/>
  <c r="B64"/>
  <c r="A64"/>
  <c r="E63"/>
  <c r="D63"/>
  <c r="C63"/>
  <c r="B63"/>
  <c r="A63"/>
  <c r="E62"/>
  <c r="D62"/>
  <c r="C62"/>
  <c r="B62"/>
  <c r="A62"/>
  <c r="E61"/>
  <c r="D61"/>
  <c r="C61"/>
  <c r="B61"/>
  <c r="A61"/>
  <c r="E60"/>
  <c r="D60"/>
  <c r="C60"/>
  <c r="B60"/>
  <c r="A60"/>
  <c r="E59"/>
  <c r="D59"/>
  <c r="C59"/>
  <c r="B59"/>
  <c r="A59"/>
  <c r="E58"/>
  <c r="D58"/>
  <c r="C58"/>
  <c r="B58"/>
  <c r="A58"/>
  <c r="E57"/>
  <c r="D57"/>
  <c r="C57"/>
  <c r="B57"/>
  <c r="A57"/>
  <c r="E56"/>
  <c r="D56"/>
  <c r="C56"/>
  <c r="B56"/>
  <c r="A56"/>
  <c r="E55"/>
  <c r="D55"/>
  <c r="C55"/>
  <c r="B55"/>
  <c r="A55"/>
  <c r="E54"/>
  <c r="D54"/>
  <c r="C54"/>
  <c r="B54"/>
  <c r="A54"/>
  <c r="E53"/>
  <c r="D53"/>
  <c r="C53"/>
  <c r="B53"/>
  <c r="A53"/>
  <c r="E52"/>
  <c r="D52"/>
  <c r="C52"/>
  <c r="B52"/>
  <c r="A52"/>
  <c r="E51"/>
  <c r="D51"/>
  <c r="C51"/>
  <c r="B51"/>
  <c r="A51"/>
  <c r="E50"/>
  <c r="D50"/>
  <c r="C50"/>
  <c r="B50"/>
  <c r="A50"/>
  <c r="E49"/>
  <c r="D49"/>
  <c r="C49"/>
  <c r="B49"/>
  <c r="A49"/>
  <c r="E48"/>
  <c r="D48"/>
  <c r="C48"/>
  <c r="B48"/>
  <c r="A48"/>
  <c r="E47"/>
  <c r="D47"/>
  <c r="C47"/>
  <c r="B47"/>
  <c r="A47"/>
  <c r="E46"/>
  <c r="D46"/>
  <c r="C46"/>
  <c r="B46"/>
  <c r="A46"/>
  <c r="E45"/>
  <c r="D45"/>
  <c r="C45"/>
  <c r="B45"/>
  <c r="A45"/>
  <c r="E44"/>
  <c r="D44"/>
  <c r="C44"/>
  <c r="B44"/>
  <c r="A44"/>
  <c r="E43"/>
  <c r="D43"/>
  <c r="C43"/>
  <c r="B43"/>
  <c r="A43"/>
  <c r="E42"/>
  <c r="D42"/>
  <c r="C42"/>
  <c r="B42"/>
  <c r="A42"/>
  <c r="E41"/>
  <c r="D41"/>
  <c r="C41"/>
  <c r="B41"/>
  <c r="A41"/>
  <c r="E40"/>
  <c r="D40"/>
  <c r="C40"/>
  <c r="B40"/>
  <c r="A40"/>
  <c r="E39"/>
  <c r="D39"/>
  <c r="C39"/>
  <c r="B39"/>
  <c r="A39"/>
  <c r="E38"/>
  <c r="D38"/>
  <c r="C38"/>
  <c r="B38"/>
  <c r="A38"/>
  <c r="E37"/>
  <c r="D37"/>
  <c r="C37"/>
  <c r="B37"/>
  <c r="A37"/>
  <c r="E36"/>
  <c r="D36"/>
  <c r="C36"/>
  <c r="B36"/>
  <c r="A36"/>
  <c r="E35"/>
  <c r="D35"/>
  <c r="C35"/>
  <c r="B35"/>
  <c r="A35"/>
  <c r="E34"/>
  <c r="D34"/>
  <c r="C34"/>
  <c r="B34"/>
  <c r="A34"/>
  <c r="E33"/>
  <c r="D33"/>
  <c r="C33"/>
  <c r="B33"/>
  <c r="A33"/>
  <c r="E32"/>
  <c r="D32"/>
  <c r="C32"/>
  <c r="B32"/>
  <c r="A32"/>
  <c r="E31"/>
  <c r="D31"/>
  <c r="C31"/>
  <c r="B31"/>
  <c r="A31"/>
  <c r="E30"/>
  <c r="D30"/>
  <c r="C30"/>
  <c r="B30"/>
  <c r="A30"/>
  <c r="E29"/>
  <c r="D29"/>
  <c r="C29"/>
  <c r="B29"/>
  <c r="A29"/>
  <c r="E28"/>
  <c r="D28"/>
  <c r="C28"/>
  <c r="B28"/>
  <c r="A28"/>
  <c r="E27"/>
  <c r="D27"/>
  <c r="C27"/>
  <c r="B27"/>
  <c r="A27"/>
  <c r="E26"/>
  <c r="D26"/>
  <c r="C26"/>
  <c r="B26"/>
  <c r="A26"/>
  <c r="E25"/>
  <c r="D25"/>
  <c r="C25"/>
  <c r="B25"/>
  <c r="A25"/>
  <c r="E24"/>
  <c r="D24"/>
  <c r="C24"/>
  <c r="B24"/>
  <c r="A24"/>
  <c r="E23"/>
  <c r="D23"/>
  <c r="C23"/>
  <c r="B23"/>
  <c r="A23"/>
  <c r="E22"/>
  <c r="D22"/>
  <c r="C22"/>
  <c r="B22"/>
  <c r="A22"/>
  <c r="E21"/>
  <c r="D21"/>
  <c r="C21"/>
  <c r="B21"/>
  <c r="A21"/>
  <c r="E20"/>
  <c r="D20"/>
  <c r="C20"/>
  <c r="B20"/>
  <c r="A20"/>
  <c r="E19"/>
  <c r="D19"/>
  <c r="C19"/>
  <c r="B19"/>
  <c r="A19"/>
  <c r="E18"/>
  <c r="D18"/>
  <c r="C18"/>
  <c r="B18"/>
  <c r="A18"/>
  <c r="E17"/>
  <c r="D17"/>
  <c r="C17"/>
  <c r="B17"/>
  <c r="A17"/>
  <c r="E16"/>
  <c r="D16"/>
  <c r="C16"/>
  <c r="B16"/>
  <c r="A16"/>
  <c r="F1"/>
  <c r="A3"/>
  <c r="A2"/>
  <c r="A1"/>
  <c r="E15"/>
  <c r="D15"/>
  <c r="C15"/>
  <c r="B15"/>
  <c r="A15"/>
  <c r="E14"/>
  <c r="D14"/>
  <c r="C14"/>
  <c r="B14"/>
  <c r="A14"/>
  <c r="E13"/>
  <c r="D13"/>
  <c r="C13"/>
  <c r="B13"/>
  <c r="A13"/>
  <c r="E12"/>
  <c r="D12"/>
  <c r="C12"/>
  <c r="B12"/>
  <c r="A12"/>
  <c r="E11"/>
  <c r="D11"/>
  <c r="C11"/>
  <c r="B11"/>
  <c r="A11"/>
  <c r="E10"/>
  <c r="D10"/>
  <c r="C10"/>
  <c r="B10"/>
  <c r="A10"/>
  <c r="E9"/>
  <c r="D9"/>
  <c r="C9"/>
  <c r="B9"/>
  <c r="A9"/>
  <c r="E8"/>
  <c r="D8"/>
  <c r="C8"/>
  <c r="B8"/>
  <c r="A8"/>
  <c r="E7"/>
  <c r="D7"/>
  <c r="C7"/>
  <c r="B7"/>
  <c r="A7"/>
  <c r="E6"/>
  <c r="D6"/>
  <c r="C6"/>
  <c r="B6"/>
  <c r="A6"/>
  <c r="AJ71" i="33"/>
  <c r="AK71" s="1"/>
  <c r="P71" i="25" s="1"/>
  <c r="AJ65" i="33"/>
  <c r="AK65" s="1"/>
  <c r="P66" i="25" s="1"/>
  <c r="AJ59" i="33"/>
  <c r="AK59" s="1"/>
  <c r="P60" i="25" s="1"/>
  <c r="AJ56" i="33"/>
  <c r="AK56" s="1"/>
  <c r="P57" i="25" s="1"/>
  <c r="AJ50" i="33"/>
  <c r="O51" i="25" s="1"/>
  <c r="AJ46" i="33"/>
  <c r="AK46" s="1"/>
  <c r="P47" i="25" s="1"/>
  <c r="AJ44" i="33"/>
  <c r="AK44" s="1"/>
  <c r="P45" i="25" s="1"/>
  <c r="AJ42" i="33"/>
  <c r="O43" i="25" s="1"/>
  <c r="AJ38" i="33"/>
  <c r="AK38" s="1"/>
  <c r="P39" i="25" s="1"/>
  <c r="AJ35" i="33"/>
  <c r="AK35" s="1"/>
  <c r="P36" i="25" s="1"/>
  <c r="AJ27" i="33"/>
  <c r="O28" i="25" s="1"/>
  <c r="AJ24" i="33"/>
  <c r="AK24" s="1"/>
  <c r="P25" i="25" s="1"/>
  <c r="AJ21" i="33"/>
  <c r="AK21" s="1"/>
  <c r="P22" i="25" s="1"/>
  <c r="AJ18" i="33"/>
  <c r="AK18" s="1"/>
  <c r="P19" i="25" s="1"/>
  <c r="AJ14" i="33"/>
  <c r="AK14" s="1"/>
  <c r="P15" i="25" s="1"/>
  <c r="AJ10" i="33"/>
  <c r="AK10" s="1"/>
  <c r="P11" i="25" s="1"/>
  <c r="AJ6" i="33"/>
  <c r="AK6" s="1"/>
  <c r="P7" i="25" s="1"/>
  <c r="AK42" i="33"/>
  <c r="P43" i="25" s="1"/>
  <c r="AJ29" i="33"/>
  <c r="O30" i="25" s="1"/>
  <c r="AJ33" i="33"/>
  <c r="AK33" s="1"/>
  <c r="P34" i="25" s="1"/>
  <c r="AK29" i="33"/>
  <c r="P30" i="25" s="1"/>
  <c r="O34"/>
  <c r="AJ52" i="33"/>
  <c r="AK52" s="1"/>
  <c r="P53" i="25" s="1"/>
  <c r="AJ70" i="33"/>
  <c r="AK70" s="1"/>
  <c r="AJ78" l="1"/>
  <c r="AK78" s="1"/>
  <c r="AJ5"/>
  <c r="AK5" s="1"/>
  <c r="P6" i="25" s="1"/>
  <c r="AJ77" i="33"/>
  <c r="AK77" s="1"/>
  <c r="AJ8"/>
  <c r="AK8" s="1"/>
  <c r="P9" i="25" s="1"/>
  <c r="O19"/>
  <c r="O66"/>
  <c r="AJ19" i="33"/>
  <c r="AK19" s="1"/>
  <c r="P20" i="25" s="1"/>
  <c r="AJ37" i="33"/>
  <c r="AK37" s="1"/>
  <c r="P38" i="25" s="1"/>
  <c r="AJ49" i="33"/>
  <c r="AJ53"/>
  <c r="AK53" s="1"/>
  <c r="P54" i="25" s="1"/>
  <c r="AJ57" i="33"/>
  <c r="AK57" s="1"/>
  <c r="P58" i="25" s="1"/>
  <c r="AJ58" i="33"/>
  <c r="O59" i="25" s="1"/>
  <c r="AJ60" i="33"/>
  <c r="AJ61"/>
  <c r="AJ62"/>
  <c r="AK62" s="1"/>
  <c r="P63" i="25" s="1"/>
  <c r="AJ63" i="33"/>
  <c r="AK63" s="1"/>
  <c r="P64" i="25" s="1"/>
  <c r="AJ67" i="33"/>
  <c r="AK67" s="1"/>
  <c r="P69" i="25" s="1"/>
  <c r="AJ75" i="33"/>
  <c r="O74" i="25" s="1"/>
  <c r="AJ79" i="33"/>
  <c r="AJ82"/>
  <c r="AK82" s="1"/>
  <c r="O60" i="25"/>
  <c r="AJ74" i="33"/>
  <c r="AJ73"/>
  <c r="AK73" s="1"/>
  <c r="AJ69"/>
  <c r="AK69" s="1"/>
  <c r="O22" i="25"/>
  <c r="AK27" i="33"/>
  <c r="P28" i="25" s="1"/>
  <c r="AJ12" i="33"/>
  <c r="AK12" s="1"/>
  <c r="P13" i="25" s="1"/>
  <c r="AJ22" i="33"/>
  <c r="AK22" s="1"/>
  <c r="P23" i="25" s="1"/>
  <c r="AJ28" i="33"/>
  <c r="O29" i="25" s="1"/>
  <c r="AJ30" i="33"/>
  <c r="AJ32"/>
  <c r="O33" i="25" s="1"/>
  <c r="AJ40" i="33"/>
  <c r="AK40" s="1"/>
  <c r="P41" i="25" s="1"/>
  <c r="AJ48" i="33"/>
  <c r="O15" i="25"/>
  <c r="O45"/>
  <c r="AJ7" i="33"/>
  <c r="AK7" s="1"/>
  <c r="P8" i="25" s="1"/>
  <c r="AJ9" i="33"/>
  <c r="AJ15"/>
  <c r="O16" i="25" s="1"/>
  <c r="AJ23" i="33"/>
  <c r="O24" i="25" s="1"/>
  <c r="AJ25" i="33"/>
  <c r="O26" i="25" s="1"/>
  <c r="AJ31" i="33"/>
  <c r="O38" i="25"/>
  <c r="AJ34" i="33"/>
  <c r="O35" i="25" s="1"/>
  <c r="AJ36" i="33"/>
  <c r="O37" i="25" s="1"/>
  <c r="AJ43" i="33"/>
  <c r="O44" i="25" s="1"/>
  <c r="AJ45" i="33"/>
  <c r="AK45" s="1"/>
  <c r="P46" i="25" s="1"/>
  <c r="O7"/>
  <c r="AJ20" i="33"/>
  <c r="AK20" s="1"/>
  <c r="P21" i="25" s="1"/>
  <c r="AJ68" i="33"/>
  <c r="AK68" s="1"/>
  <c r="P70" i="25" s="1"/>
  <c r="AK9" i="33"/>
  <c r="P10" i="25" s="1"/>
  <c r="O10"/>
  <c r="AK23" i="33"/>
  <c r="P24" i="25" s="1"/>
  <c r="AK25" i="33"/>
  <c r="P26" i="25" s="1"/>
  <c r="AK31" i="33"/>
  <c r="P32" i="25" s="1"/>
  <c r="O32"/>
  <c r="AK43" i="33"/>
  <c r="P44" i="25" s="1"/>
  <c r="AK48" i="33"/>
  <c r="P49" i="25" s="1"/>
  <c r="O49"/>
  <c r="O73"/>
  <c r="AK74" i="33"/>
  <c r="P73" i="25" s="1"/>
  <c r="O20"/>
  <c r="AK49" i="33"/>
  <c r="P50" i="25" s="1"/>
  <c r="O50"/>
  <c r="O54"/>
  <c r="AK58" i="33"/>
  <c r="P59" i="25" s="1"/>
  <c r="AK60" i="33"/>
  <c r="P61" i="25" s="1"/>
  <c r="O61"/>
  <c r="O63"/>
  <c r="O64"/>
  <c r="AK50" i="33"/>
  <c r="P51" i="25" s="1"/>
  <c r="O47"/>
  <c r="O71"/>
  <c r="O6"/>
  <c r="AJ11" i="33"/>
  <c r="O12" i="25" s="1"/>
  <c r="AJ13" i="33"/>
  <c r="AK13" s="1"/>
  <c r="AJ17"/>
  <c r="O18" i="25" s="1"/>
  <c r="AJ41" i="33"/>
  <c r="AK41" s="1"/>
  <c r="P42" i="25" s="1"/>
  <c r="AJ47" i="33"/>
  <c r="AK47" s="1"/>
  <c r="P48" i="25" s="1"/>
  <c r="AJ54" i="33"/>
  <c r="AK54" s="1"/>
  <c r="P55" i="25" s="1"/>
  <c r="AJ66" i="33"/>
  <c r="AK66" s="1"/>
  <c r="AJ72"/>
  <c r="AK72" s="1"/>
  <c r="P72" i="25" s="1"/>
  <c r="AJ76" i="33"/>
  <c r="O75" i="25" s="1"/>
  <c r="AJ84" i="33"/>
  <c r="AK84" s="1"/>
  <c r="AK11"/>
  <c r="P12" i="25" s="1"/>
  <c r="AK28" i="33"/>
  <c r="P29" i="25" s="1"/>
  <c r="O76"/>
  <c r="AK79" i="33"/>
  <c r="P76" i="25" s="1"/>
  <c r="AJ85" i="33"/>
  <c r="AK85" s="1"/>
  <c r="AJ81"/>
  <c r="AK81" s="1"/>
  <c r="O9" i="25"/>
  <c r="O11"/>
  <c r="O25"/>
  <c r="O36"/>
  <c r="O39"/>
  <c r="O57"/>
  <c r="AJ16" i="33"/>
  <c r="AK16" s="1"/>
  <c r="P17" i="25" s="1"/>
  <c r="AJ26" i="33"/>
  <c r="AK26" s="1"/>
  <c r="P27" i="25" s="1"/>
  <c r="AJ39" i="33"/>
  <c r="AK39" s="1"/>
  <c r="P40" i="25" s="1"/>
  <c r="AJ51" i="33"/>
  <c r="AK51" s="1"/>
  <c r="P52" i="25" s="1"/>
  <c r="AJ55" i="33"/>
  <c r="AK55" s="1"/>
  <c r="P56" i="25" s="1"/>
  <c r="AJ64" i="33"/>
  <c r="O65" i="25" s="1"/>
  <c r="AJ80" i="33"/>
  <c r="AK80" s="1"/>
  <c r="P77" i="25" s="1"/>
  <c r="AJ83" i="33"/>
  <c r="AK83" s="1"/>
  <c r="AK30"/>
  <c r="P31" i="25" s="1"/>
  <c r="O31"/>
  <c r="AK61" i="33"/>
  <c r="P62" i="25" s="1"/>
  <c r="O62"/>
  <c r="O77"/>
  <c r="O53"/>
  <c r="O69" l="1"/>
  <c r="O13"/>
  <c r="O70"/>
  <c r="O42"/>
  <c r="AK32" i="33"/>
  <c r="P33" i="25" s="1"/>
  <c r="AK75" i="33"/>
  <c r="P74" i="25" s="1"/>
  <c r="O58"/>
  <c r="O14"/>
  <c r="O46"/>
  <c r="AK17" i="33"/>
  <c r="P18" i="25" s="1"/>
  <c r="O56"/>
  <c r="O48"/>
  <c r="O21"/>
  <c r="O17"/>
  <c r="O55"/>
  <c r="AK36" i="33"/>
  <c r="P37" i="25" s="1"/>
  <c r="E13" i="34"/>
  <c r="K13" s="1"/>
  <c r="O41" i="25"/>
  <c r="O23"/>
  <c r="AK64" i="33"/>
  <c r="P65" i="25" s="1"/>
  <c r="O52"/>
  <c r="O72"/>
  <c r="AK34" i="33"/>
  <c r="P35" i="25" s="1"/>
  <c r="AK15" i="33"/>
  <c r="P16" i="25" s="1"/>
  <c r="O27"/>
  <c r="AK76" i="33"/>
  <c r="P75" i="25" s="1"/>
  <c r="O8"/>
  <c r="O40"/>
  <c r="O68"/>
  <c r="O67"/>
  <c r="P67"/>
  <c r="P68"/>
  <c r="N13" i="34"/>
  <c r="P14" i="25"/>
  <c r="O13" i="34" l="1"/>
  <c r="L13"/>
  <c r="M13" s="1"/>
  <c r="F13"/>
  <c r="P13"/>
  <c r="Q13" s="1"/>
  <c r="H13"/>
  <c r="I13" s="1"/>
  <c r="R13" l="1"/>
  <c r="S13" s="1"/>
  <c r="T13" l="1"/>
  <c r="U13" s="1"/>
</calcChain>
</file>

<file path=xl/sharedStrings.xml><?xml version="1.0" encoding="utf-8"?>
<sst xmlns="http://schemas.openxmlformats.org/spreadsheetml/2006/main" count="392" uniqueCount="262">
  <si>
    <t>Redni broj</t>
  </si>
  <si>
    <t>Broj indeksa</t>
  </si>
  <si>
    <t>Popunjava se i potpisuje kao odluka Vijeća</t>
  </si>
  <si>
    <t>OSVOJENI BROJ POENA</t>
  </si>
  <si>
    <t>UKUPNO POENA</t>
  </si>
  <si>
    <t>ZAKLJUČNA OCJENA</t>
  </si>
  <si>
    <t>U TOKU SEMESTRA</t>
  </si>
  <si>
    <t>NA ZAVRŠNOM ISPITU</t>
  </si>
  <si>
    <t>SUMA</t>
  </si>
  <si>
    <t>OCJENA</t>
  </si>
  <si>
    <t>1K</t>
  </si>
  <si>
    <t>K1</t>
  </si>
  <si>
    <t>K2</t>
  </si>
  <si>
    <t>1K1</t>
  </si>
  <si>
    <t>1K2</t>
  </si>
  <si>
    <t>2K1</t>
  </si>
  <si>
    <t>2K2</t>
  </si>
  <si>
    <t>2K3</t>
  </si>
  <si>
    <t>IND</t>
  </si>
  <si>
    <t>GOD</t>
  </si>
  <si>
    <t>Ime</t>
  </si>
  <si>
    <t>Prezime</t>
  </si>
  <si>
    <t>Nikola</t>
  </si>
  <si>
    <t>Miloš</t>
  </si>
  <si>
    <t>Tijana</t>
  </si>
  <si>
    <t>Jelena</t>
  </si>
  <si>
    <t>Ivan</t>
  </si>
  <si>
    <t>Luka</t>
  </si>
  <si>
    <t>Kristina</t>
  </si>
  <si>
    <t>Kovačević</t>
  </si>
  <si>
    <t>Lazar</t>
  </si>
  <si>
    <t>Tomović</t>
  </si>
  <si>
    <t>Stefan</t>
  </si>
  <si>
    <t>Marko</t>
  </si>
  <si>
    <t>Bakrač</t>
  </si>
  <si>
    <t>Marković</t>
  </si>
  <si>
    <t>Milica</t>
  </si>
  <si>
    <t>Aleksandar</t>
  </si>
  <si>
    <t>Kaluđerović</t>
  </si>
  <si>
    <t>%</t>
  </si>
  <si>
    <t xml:space="preserve"> PREZIME </t>
  </si>
  <si>
    <t>IME</t>
  </si>
  <si>
    <t>Prodekan za nastavu</t>
  </si>
  <si>
    <t>UNIVERZUITET CRNE GORE</t>
  </si>
  <si>
    <t>MAŠINSKI FAKULTET</t>
  </si>
  <si>
    <t>Studije: Osnovne akademske</t>
  </si>
  <si>
    <t xml:space="preserve">Semestar: </t>
  </si>
  <si>
    <t xml:space="preserve"> F</t>
  </si>
  <si>
    <t>E</t>
  </si>
  <si>
    <t>D</t>
  </si>
  <si>
    <t>C</t>
  </si>
  <si>
    <t>B</t>
  </si>
  <si>
    <t>A</t>
  </si>
  <si>
    <t>Naziv predmeta:</t>
  </si>
  <si>
    <t>Studijska godina:  2015/2016</t>
  </si>
  <si>
    <t>Po spisku</t>
  </si>
  <si>
    <t>Gorica</t>
  </si>
  <si>
    <t>Kapetanović</t>
  </si>
  <si>
    <t>Mladen</t>
  </si>
  <si>
    <t>Bijelić</t>
  </si>
  <si>
    <t>Vojin</t>
  </si>
  <si>
    <t>Peković</t>
  </si>
  <si>
    <t>Tošić</t>
  </si>
  <si>
    <t>Tešović</t>
  </si>
  <si>
    <t>Dražen</t>
  </si>
  <si>
    <t>Otašević</t>
  </si>
  <si>
    <t>Snežana</t>
  </si>
  <si>
    <t>Đurišić</t>
  </si>
  <si>
    <t>Radomir</t>
  </si>
  <si>
    <t>Aleksić</t>
  </si>
  <si>
    <t>Anja</t>
  </si>
  <si>
    <t>Karadžić</t>
  </si>
  <si>
    <t>Dijana</t>
  </si>
  <si>
    <t>Spalević</t>
  </si>
  <si>
    <t>Darka</t>
  </si>
  <si>
    <t>Pejanović</t>
  </si>
  <si>
    <t>Savićević</t>
  </si>
  <si>
    <t>Mišo</t>
  </si>
  <si>
    <t>Mijatović</t>
  </si>
  <si>
    <t>Vuk</t>
  </si>
  <si>
    <t xml:space="preserve"> Bošković</t>
  </si>
  <si>
    <t>Miodrag</t>
  </si>
  <si>
    <t>Albijanić</t>
  </si>
  <si>
    <t>Đorđije</t>
  </si>
  <si>
    <t>Noković</t>
  </si>
  <si>
    <t>Vešković</t>
  </si>
  <si>
    <t>Božović</t>
  </si>
  <si>
    <t>STUDIJSKI PROGRAM: MAŠINSTVO</t>
  </si>
  <si>
    <t>MAŠINSKI  FAKULTET</t>
  </si>
  <si>
    <t>II</t>
  </si>
  <si>
    <t>OTPORNOST MATERIJALA I</t>
  </si>
  <si>
    <t>Neuspješno</t>
  </si>
  <si>
    <t>Uspješno</t>
  </si>
  <si>
    <t xml:space="preserve">Izašlo </t>
  </si>
  <si>
    <t>Nije izašlo</t>
  </si>
  <si>
    <t>K3</t>
  </si>
  <si>
    <t>K4</t>
  </si>
  <si>
    <t>K5</t>
  </si>
  <si>
    <t>3K1</t>
  </si>
  <si>
    <t>3K2</t>
  </si>
  <si>
    <t>3K3</t>
  </si>
  <si>
    <t>4K1</t>
  </si>
  <si>
    <t>4K2</t>
  </si>
  <si>
    <t>4K3</t>
  </si>
  <si>
    <t>5K1</t>
  </si>
  <si>
    <t>5K2</t>
  </si>
  <si>
    <t>5K3</t>
  </si>
  <si>
    <t>Pivljanin</t>
  </si>
  <si>
    <t>Studijski program: MAŠINSTVO</t>
  </si>
  <si>
    <t>Predmetni nastavnik,</t>
  </si>
  <si>
    <r>
      <rPr>
        <b/>
        <sz val="12"/>
        <rFont val="Times New Roman"/>
        <family val="1"/>
      </rPr>
      <t>PREDMET</t>
    </r>
    <r>
      <rPr>
        <sz val="14"/>
        <rFont val="Times New Roman"/>
        <family val="1"/>
        <charset val="238"/>
      </rPr>
      <t>:Otpornost materijala I</t>
    </r>
  </si>
  <si>
    <t xml:space="preserve">    </t>
  </si>
  <si>
    <t xml:space="preserve">  </t>
  </si>
  <si>
    <t>ZAVRŠNA  STATISTIKA</t>
  </si>
  <si>
    <t>1</t>
  </si>
  <si>
    <t>2016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</si>
  <si>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</si>
  <si>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</si>
  <si>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</si>
  <si>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</si>
  <si>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</si>
  <si>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</si>
  <si>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</si>
  <si>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</si>
  <si>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</si>
  <si>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</si>
  <si>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</si>
  <si>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</si>
  <si>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</si>
  <si>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</si>
  <si>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</si>
  <si>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</si>
  <si>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</si>
  <si>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</si>
  <si>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</si>
  <si>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</si>
  <si>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</si>
  <si>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</si>
  <si>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</si>
  <si>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</si>
  <si>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</si>
  <si>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</si>
  <si>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</si>
  <si>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</si>
  <si>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</si>
  <si>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</si>
  <si>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</si>
  <si>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</si>
  <si>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</si>
  <si>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</si>
  <si>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</si>
  <si>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</si>
  <si>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</si>
  <si>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</si>
  <si>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</si>
  <si>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</si>
  <si>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</si>
  <si>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</si>
  <si>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</si>
  <si>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</si>
  <si>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</si>
  <si>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</si>
  <si>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</si>
  <si>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</si>
  <si>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</si>
  <si>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</si>
  <si>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</si>
  <si>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</si>
  <si>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</si>
  <si>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</si>
  <si>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</si>
  <si>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</si>
  <si>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Gogić</t>
  </si>
  <si>
    <t>Tomić</t>
  </si>
  <si>
    <t>Memčević</t>
  </si>
  <si>
    <t>Jagoš</t>
  </si>
  <si>
    <t>Kračković</t>
  </si>
  <si>
    <t>Zečević</t>
  </si>
  <si>
    <t>Dušan</t>
  </si>
  <si>
    <t>Janjić</t>
  </si>
  <si>
    <t>Lucija</t>
  </si>
  <si>
    <t>Kartal</t>
  </si>
  <si>
    <t>Čepić</t>
  </si>
  <si>
    <t>Danica</t>
  </si>
  <si>
    <t>Malidžan</t>
  </si>
  <si>
    <t>Vladimir</t>
  </si>
  <si>
    <t>Đurković</t>
  </si>
  <si>
    <t>Vojinović</t>
  </si>
  <si>
    <t>Novak</t>
  </si>
  <si>
    <t>Pejović</t>
  </si>
  <si>
    <t>Đuro</t>
  </si>
  <si>
    <t>Zogović</t>
  </si>
  <si>
    <t>Faris</t>
  </si>
  <si>
    <t>Serdarević</t>
  </si>
  <si>
    <t>Predrag</t>
  </si>
  <si>
    <t>Vraneš</t>
  </si>
  <si>
    <t>Janko</t>
  </si>
  <si>
    <t>Jović</t>
  </si>
  <si>
    <t>Popović</t>
  </si>
  <si>
    <t>Dejan</t>
  </si>
  <si>
    <t>Posuka</t>
  </si>
  <si>
    <t>Radosava-Anja</t>
  </si>
  <si>
    <t>Raonić</t>
  </si>
  <si>
    <t>Vasilije</t>
  </si>
  <si>
    <t>Cupara</t>
  </si>
  <si>
    <t>Vlaović</t>
  </si>
  <si>
    <t>Šuković</t>
  </si>
  <si>
    <t>Dragutinović</t>
  </si>
  <si>
    <t>Balša</t>
  </si>
  <si>
    <t>Vrbica</t>
  </si>
  <si>
    <t>Ognjen</t>
  </si>
  <si>
    <t>Boran</t>
  </si>
  <si>
    <t>Ajković</t>
  </si>
  <si>
    <t>Nemanja</t>
  </si>
  <si>
    <t>Miković</t>
  </si>
  <si>
    <t>Manojlović</t>
  </si>
  <si>
    <t>Nikoleta</t>
  </si>
  <si>
    <t>Vukčević</t>
  </si>
  <si>
    <t>Borka</t>
  </si>
  <si>
    <t>Čović</t>
  </si>
  <si>
    <t>Čolović</t>
  </si>
  <si>
    <t>Mina</t>
  </si>
  <si>
    <t>Šibalić</t>
  </si>
  <si>
    <t>Pupović</t>
  </si>
  <si>
    <t>Ilija</t>
  </si>
  <si>
    <t>Janković</t>
  </si>
  <si>
    <t>Radulović</t>
  </si>
  <si>
    <t>Radonjić</t>
  </si>
  <si>
    <t>Pavle</t>
  </si>
  <si>
    <t>Milić</t>
  </si>
  <si>
    <t>Krković</t>
  </si>
  <si>
    <t>Eldin</t>
  </si>
  <si>
    <t>Šabović</t>
  </si>
  <si>
    <t>Ilma</t>
  </si>
  <si>
    <t>Methadžović</t>
  </si>
  <si>
    <t>Velimir</t>
  </si>
  <si>
    <t>Petar</t>
  </si>
  <si>
    <t>Raičković</t>
  </si>
  <si>
    <t>Bogdan</t>
  </si>
  <si>
    <t>Milikić</t>
  </si>
  <si>
    <t>Marija</t>
  </si>
  <si>
    <t>Mijović</t>
  </si>
  <si>
    <t>Hana</t>
  </si>
  <si>
    <t>Kriještorac</t>
  </si>
  <si>
    <t>Peličić</t>
  </si>
  <si>
    <t>Radičević</t>
  </si>
  <si>
    <t>Milajić</t>
  </si>
  <si>
    <t>Radović</t>
  </si>
  <si>
    <t>Petrić</t>
  </si>
  <si>
    <t>2015</t>
  </si>
  <si>
    <t>18</t>
  </si>
  <si>
    <t>2014</t>
  </si>
  <si>
    <t>2013</t>
  </si>
  <si>
    <t>2012</t>
  </si>
  <si>
    <t>Aleksic</t>
  </si>
  <si>
    <t>Sipovac</t>
  </si>
  <si>
    <t>Markovic</t>
  </si>
  <si>
    <t>Nikolic</t>
  </si>
  <si>
    <t>OBRAZAC ZA ZAKLJUČNE OCJENE 2016/2017</t>
  </si>
  <si>
    <t>PROF. DR SRETEN SAVICEVIC</t>
  </si>
  <si>
    <t>Bulatovic</t>
  </si>
  <si>
    <t>Prof. dr Sreten Savićević</t>
  </si>
</sst>
</file>

<file path=xl/styles.xml><?xml version="1.0" encoding="utf-8"?>
<styleSheet xmlns="http://schemas.openxmlformats.org/spreadsheetml/2006/main">
  <numFmts count="1">
    <numFmt numFmtId="164" formatCode="###0;###0"/>
  </numFmts>
  <fonts count="43">
    <font>
      <sz val="12"/>
      <name val="Times New Roman"/>
      <family val="1"/>
      <charset val="238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24"/>
      <name val="Times New Roman"/>
      <family val="1"/>
    </font>
    <font>
      <sz val="8"/>
      <name val="Arial"/>
      <family val="2"/>
    </font>
    <font>
      <b/>
      <sz val="12"/>
      <name val="Times New Roman"/>
      <family val="1"/>
      <charset val="238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  <charset val="238"/>
    </font>
    <font>
      <b/>
      <i/>
      <sz val="13"/>
      <color indexed="8"/>
      <name val="Times New Roman"/>
      <family val="1"/>
      <charset val="238"/>
    </font>
    <font>
      <b/>
      <sz val="13"/>
      <name val="Times New Roman"/>
      <family val="1"/>
      <charset val="238"/>
    </font>
    <font>
      <sz val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Arial"/>
      <family val="2"/>
    </font>
    <font>
      <b/>
      <sz val="10"/>
      <name val="Times New Roman"/>
      <family val="1"/>
      <charset val="238"/>
    </font>
    <font>
      <b/>
      <sz val="10"/>
      <name val="Times New Roman"/>
      <family val="1"/>
    </font>
    <font>
      <b/>
      <sz val="10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6"/>
      <name val="Times New Roman"/>
      <family val="1"/>
    </font>
    <font>
      <b/>
      <sz val="8"/>
      <name val="Times New Roman"/>
      <family val="1"/>
      <charset val="238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i/>
      <sz val="11"/>
      <color indexed="8"/>
      <name val="Times New Roman"/>
      <family val="1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b/>
      <sz val="12"/>
      <color indexed="8"/>
      <name val="Times New Roman"/>
      <family val="1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8"/>
      <name val="Times New Roman"/>
      <family val="1"/>
      <charset val="238"/>
    </font>
    <font>
      <b/>
      <sz val="8"/>
      <name val="Times New Roman"/>
      <family val="1"/>
    </font>
    <font>
      <sz val="12"/>
      <color theme="1"/>
      <name val="Times New Roman"/>
      <family val="1"/>
      <charset val="238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2" fillId="0" borderId="1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15" fillId="0" borderId="0" xfId="0" applyFont="1" applyFill="1" applyBorder="1"/>
    <xf numFmtId="0" fontId="15" fillId="0" borderId="5" xfId="0" applyFont="1" applyFill="1" applyBorder="1"/>
    <xf numFmtId="0" fontId="38" fillId="0" borderId="0" xfId="0" applyFont="1"/>
    <xf numFmtId="0" fontId="39" fillId="0" borderId="1" xfId="0" applyFont="1" applyFill="1" applyBorder="1" applyAlignment="1">
      <alignment horizontal="center"/>
    </xf>
    <xf numFmtId="0" fontId="39" fillId="0" borderId="1" xfId="0" applyNumberFormat="1" applyFont="1" applyFill="1" applyBorder="1" applyAlignment="1">
      <alignment horizontal="center" vertical="center"/>
    </xf>
    <xf numFmtId="0" fontId="38" fillId="0" borderId="0" xfId="0" quotePrefix="1" applyFont="1"/>
    <xf numFmtId="0" fontId="0" fillId="0" borderId="0" xfId="0" applyFill="1" applyAlignment="1">
      <alignment horizontal="center"/>
    </xf>
    <xf numFmtId="0" fontId="39" fillId="2" borderId="1" xfId="0" applyFont="1" applyFill="1" applyBorder="1" applyAlignment="1">
      <alignment horizontal="center"/>
    </xf>
    <xf numFmtId="0" fontId="39" fillId="2" borderId="1" xfId="0" applyNumberFormat="1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wrapText="1"/>
    </xf>
    <xf numFmtId="0" fontId="15" fillId="2" borderId="0" xfId="0" applyFont="1" applyFill="1" applyBorder="1"/>
    <xf numFmtId="0" fontId="0" fillId="2" borderId="0" xfId="0" applyFill="1"/>
    <xf numFmtId="0" fontId="0" fillId="0" borderId="1" xfId="0" applyBorder="1"/>
    <xf numFmtId="0" fontId="0" fillId="0" borderId="6" xfId="0" applyBorder="1"/>
    <xf numFmtId="0" fontId="18" fillId="2" borderId="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wrapText="1"/>
    </xf>
    <xf numFmtId="0" fontId="0" fillId="0" borderId="8" xfId="0" applyFont="1" applyBorder="1" applyAlignment="1">
      <alignment horizontal="center" vertical="center" textRotation="90" wrapText="1"/>
    </xf>
    <xf numFmtId="0" fontId="26" fillId="0" borderId="9" xfId="0" applyFont="1" applyBorder="1" applyAlignment="1">
      <alignment horizontal="center" vertical="center"/>
    </xf>
    <xf numFmtId="0" fontId="0" fillId="0" borderId="0" xfId="0" applyBorder="1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6" fillId="0" borderId="1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3" xfId="0" applyBorder="1"/>
    <xf numFmtId="0" fontId="0" fillId="0" borderId="0" xfId="0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30" fillId="0" borderId="14" xfId="0" applyFont="1" applyBorder="1" applyAlignment="1">
      <alignment horizontal="left" vertical="center"/>
    </xf>
    <xf numFmtId="0" fontId="40" fillId="0" borderId="14" xfId="0" applyNumberFormat="1" applyFont="1" applyFill="1" applyBorder="1" applyAlignment="1">
      <alignment horizontal="center" vertical="center"/>
    </xf>
    <xf numFmtId="0" fontId="40" fillId="0" borderId="15" xfId="0" applyNumberFormat="1" applyFont="1" applyFill="1" applyBorder="1" applyAlignment="1">
      <alignment horizontal="left" vertical="center"/>
    </xf>
    <xf numFmtId="0" fontId="31" fillId="0" borderId="16" xfId="0" applyFont="1" applyFill="1" applyBorder="1" applyAlignment="1">
      <alignment vertical="center"/>
    </xf>
    <xf numFmtId="0" fontId="33" fillId="0" borderId="0" xfId="0" applyFont="1"/>
    <xf numFmtId="0" fontId="39" fillId="0" borderId="19" xfId="0" applyFont="1" applyFill="1" applyBorder="1" applyAlignment="1">
      <alignment horizontal="center"/>
    </xf>
    <xf numFmtId="0" fontId="39" fillId="2" borderId="19" xfId="0" applyFont="1" applyFill="1" applyBorder="1" applyAlignment="1">
      <alignment horizontal="center"/>
    </xf>
    <xf numFmtId="0" fontId="39" fillId="0" borderId="19" xfId="0" applyNumberFormat="1" applyFont="1" applyFill="1" applyBorder="1" applyAlignment="1">
      <alignment horizontal="center" vertical="center"/>
    </xf>
    <xf numFmtId="0" fontId="39" fillId="2" borderId="19" xfId="0" applyNumberFormat="1" applyFont="1" applyFill="1" applyBorder="1" applyAlignment="1">
      <alignment horizontal="center" vertical="center"/>
    </xf>
    <xf numFmtId="0" fontId="39" fillId="2" borderId="23" xfId="0" applyFont="1" applyFill="1" applyBorder="1" applyAlignment="1">
      <alignment horizontal="center"/>
    </xf>
    <xf numFmtId="0" fontId="39" fillId="2" borderId="23" xfId="0" applyFont="1" applyFill="1" applyBorder="1" applyAlignment="1">
      <alignment horizontal="center" wrapText="1"/>
    </xf>
    <xf numFmtId="0" fontId="40" fillId="0" borderId="28" xfId="0" applyNumberFormat="1" applyFont="1" applyFill="1" applyBorder="1" applyAlignment="1">
      <alignment horizontal="center" vertical="center"/>
    </xf>
    <xf numFmtId="0" fontId="40" fillId="0" borderId="29" xfId="0" applyNumberFormat="1" applyFont="1" applyFill="1" applyBorder="1" applyAlignment="1">
      <alignment horizontal="left" vertical="center"/>
    </xf>
    <xf numFmtId="0" fontId="39" fillId="2" borderId="31" xfId="0" applyFont="1" applyFill="1" applyBorder="1" applyAlignment="1">
      <alignment horizontal="center"/>
    </xf>
    <xf numFmtId="0" fontId="39" fillId="2" borderId="6" xfId="0" applyFont="1" applyFill="1" applyBorder="1" applyAlignment="1">
      <alignment horizontal="center" wrapText="1"/>
    </xf>
    <xf numFmtId="0" fontId="0" fillId="0" borderId="13" xfId="0" applyFill="1" applyBorder="1"/>
    <xf numFmtId="0" fontId="0" fillId="2" borderId="13" xfId="0" applyFill="1" applyBorder="1"/>
    <xf numFmtId="0" fontId="34" fillId="0" borderId="0" xfId="0" applyFont="1" applyFill="1"/>
    <xf numFmtId="0" fontId="34" fillId="2" borderId="0" xfId="0" applyFont="1" applyFill="1"/>
    <xf numFmtId="0" fontId="31" fillId="0" borderId="7" xfId="0" applyFont="1" applyFill="1" applyBorder="1" applyAlignment="1">
      <alignment horizontal="left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15" fillId="0" borderId="45" xfId="0" applyFont="1" applyFill="1" applyBorder="1"/>
    <xf numFmtId="0" fontId="40" fillId="0" borderId="46" xfId="0" applyNumberFormat="1" applyFont="1" applyFill="1" applyBorder="1" applyAlignment="1">
      <alignment horizontal="left" vertical="center"/>
    </xf>
    <xf numFmtId="0" fontId="5" fillId="0" borderId="16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/>
    </xf>
    <xf numFmtId="0" fontId="32" fillId="0" borderId="50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vertical="center" wrapText="1"/>
    </xf>
    <xf numFmtId="0" fontId="32" fillId="0" borderId="50" xfId="0" applyFont="1" applyFill="1" applyBorder="1" applyAlignment="1">
      <alignment vertical="center" wrapText="1"/>
    </xf>
    <xf numFmtId="0" fontId="32" fillId="2" borderId="50" xfId="0" applyFont="1" applyFill="1" applyBorder="1" applyAlignment="1">
      <alignment vertical="center" wrapText="1"/>
    </xf>
    <xf numFmtId="0" fontId="32" fillId="0" borderId="50" xfId="0" applyFont="1" applyFill="1" applyBorder="1" applyAlignment="1">
      <alignment horizontal="center" vertical="center"/>
    </xf>
    <xf numFmtId="0" fontId="32" fillId="2" borderId="50" xfId="0" applyFont="1" applyFill="1" applyBorder="1" applyAlignment="1">
      <alignment horizontal="left" vertical="center" wrapText="1"/>
    </xf>
    <xf numFmtId="0" fontId="32" fillId="0" borderId="50" xfId="0" applyFont="1" applyFill="1" applyBorder="1" applyAlignment="1">
      <alignment vertical="center"/>
    </xf>
    <xf numFmtId="0" fontId="14" fillId="0" borderId="6" xfId="0" applyFont="1" applyFill="1" applyBorder="1" applyAlignment="1">
      <alignment vertical="center"/>
    </xf>
    <xf numFmtId="0" fontId="31" fillId="0" borderId="6" xfId="0" applyFont="1" applyFill="1" applyBorder="1" applyAlignment="1">
      <alignment horizontal="center"/>
    </xf>
    <xf numFmtId="0" fontId="0" fillId="0" borderId="51" xfId="0" applyBorder="1"/>
    <xf numFmtId="0" fontId="16" fillId="0" borderId="54" xfId="0" applyFont="1" applyFill="1" applyBorder="1" applyAlignment="1">
      <alignment horizontal="center"/>
    </xf>
    <xf numFmtId="0" fontId="16" fillId="0" borderId="53" xfId="0" applyFont="1" applyFill="1" applyBorder="1" applyAlignment="1">
      <alignment horizontal="center"/>
    </xf>
    <xf numFmtId="0" fontId="15" fillId="0" borderId="55" xfId="0" applyFont="1" applyFill="1" applyBorder="1"/>
    <xf numFmtId="0" fontId="15" fillId="0" borderId="53" xfId="0" applyFont="1" applyFill="1" applyBorder="1"/>
    <xf numFmtId="0" fontId="17" fillId="0" borderId="53" xfId="0" applyFont="1" applyFill="1" applyBorder="1" applyAlignment="1">
      <alignment horizontal="left" wrapText="1"/>
    </xf>
    <xf numFmtId="0" fontId="17" fillId="0" borderId="56" xfId="0" applyFont="1" applyFill="1" applyBorder="1" applyAlignment="1">
      <alignment horizontal="left" wrapText="1"/>
    </xf>
    <xf numFmtId="0" fontId="17" fillId="2" borderId="53" xfId="0" applyFont="1" applyFill="1" applyBorder="1" applyAlignment="1">
      <alignment horizontal="left" wrapText="1"/>
    </xf>
    <xf numFmtId="0" fontId="16" fillId="0" borderId="57" xfId="0" applyFont="1" applyFill="1" applyBorder="1" applyAlignment="1">
      <alignment horizontal="center"/>
    </xf>
    <xf numFmtId="0" fontId="0" fillId="0" borderId="58" xfId="0" applyBorder="1"/>
    <xf numFmtId="0" fontId="15" fillId="0" borderId="59" xfId="0" applyFont="1" applyFill="1" applyBorder="1" applyAlignment="1">
      <alignment horizontal="center"/>
    </xf>
    <xf numFmtId="0" fontId="0" fillId="0" borderId="60" xfId="0" applyBorder="1"/>
    <xf numFmtId="0" fontId="16" fillId="2" borderId="11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left" vertical="center" wrapText="1"/>
    </xf>
    <xf numFmtId="0" fontId="15" fillId="0" borderId="11" xfId="0" applyFont="1" applyFill="1" applyBorder="1"/>
    <xf numFmtId="0" fontId="15" fillId="0" borderId="16" xfId="0" applyFont="1" applyFill="1" applyBorder="1"/>
    <xf numFmtId="0" fontId="15" fillId="0" borderId="62" xfId="0" applyFont="1" applyFill="1" applyBorder="1"/>
    <xf numFmtId="0" fontId="15" fillId="2" borderId="11" xfId="0" applyFont="1" applyFill="1" applyBorder="1"/>
    <xf numFmtId="0" fontId="15" fillId="0" borderId="63" xfId="0" applyFont="1" applyFill="1" applyBorder="1" applyAlignment="1">
      <alignment horizontal="center"/>
    </xf>
    <xf numFmtId="0" fontId="36" fillId="0" borderId="0" xfId="0" applyFont="1"/>
    <xf numFmtId="0" fontId="27" fillId="0" borderId="50" xfId="0" applyFont="1" applyBorder="1" applyAlignment="1">
      <alignment vertical="center"/>
    </xf>
    <xf numFmtId="0" fontId="0" fillId="0" borderId="50" xfId="0" applyBorder="1" applyAlignment="1">
      <alignment horizontal="center" vertical="top"/>
    </xf>
    <xf numFmtId="0" fontId="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7" fillId="0" borderId="20" xfId="0" applyNumberFormat="1" applyFont="1" applyBorder="1" applyAlignment="1">
      <alignment horizontal="center" vertical="center"/>
    </xf>
    <xf numFmtId="0" fontId="28" fillId="0" borderId="15" xfId="0" applyNumberFormat="1" applyFont="1" applyBorder="1" applyAlignment="1">
      <alignment horizontal="center" vertical="center"/>
    </xf>
    <xf numFmtId="0" fontId="28" fillId="0" borderId="21" xfId="0" applyNumberFormat="1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30" fillId="0" borderId="28" xfId="0" applyFont="1" applyBorder="1" applyAlignment="1">
      <alignment horizontal="left" vertical="center"/>
    </xf>
    <xf numFmtId="0" fontId="12" fillId="0" borderId="23" xfId="0" applyNumberFormat="1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7" fillId="0" borderId="23" xfId="0" applyNumberFormat="1" applyFont="1" applyBorder="1" applyAlignment="1">
      <alignment horizontal="center" vertical="center"/>
    </xf>
    <xf numFmtId="0" fontId="28" fillId="0" borderId="24" xfId="0" applyNumberFormat="1" applyFont="1" applyBorder="1" applyAlignment="1">
      <alignment horizontal="center" vertical="center"/>
    </xf>
    <xf numFmtId="0" fontId="7" fillId="0" borderId="30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7" fillId="0" borderId="25" xfId="0" applyNumberFormat="1" applyFont="1" applyBorder="1" applyAlignment="1">
      <alignment horizontal="center" vertical="center"/>
    </xf>
    <xf numFmtId="0" fontId="28" fillId="0" borderId="14" xfId="0" applyNumberFormat="1" applyFont="1" applyBorder="1" applyAlignment="1">
      <alignment horizontal="center" vertical="center"/>
    </xf>
    <xf numFmtId="0" fontId="28" fillId="0" borderId="9" xfId="0" applyNumberFormat="1" applyFont="1" applyBorder="1" applyAlignment="1">
      <alignment horizontal="center" vertical="center"/>
    </xf>
    <xf numFmtId="0" fontId="28" fillId="0" borderId="22" xfId="0" applyNumberFormat="1" applyFont="1" applyBorder="1" applyAlignment="1">
      <alignment horizontal="center" vertical="center"/>
    </xf>
    <xf numFmtId="0" fontId="2" fillId="0" borderId="0" xfId="0" applyFont="1" applyBorder="1"/>
    <xf numFmtId="0" fontId="11" fillId="0" borderId="66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2" fontId="11" fillId="0" borderId="24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7" fillId="0" borderId="68" xfId="0" applyFont="1" applyBorder="1"/>
    <xf numFmtId="0" fontId="37" fillId="0" borderId="69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70" xfId="0" applyFont="1" applyBorder="1"/>
    <xf numFmtId="0" fontId="2" fillId="0" borderId="3" xfId="0" applyFont="1" applyBorder="1"/>
    <xf numFmtId="0" fontId="0" fillId="0" borderId="3" xfId="0" applyBorder="1"/>
    <xf numFmtId="0" fontId="0" fillId="0" borderId="36" xfId="0" applyBorder="1"/>
    <xf numFmtId="0" fontId="2" fillId="0" borderId="45" xfId="0" applyFont="1" applyBorder="1"/>
    <xf numFmtId="0" fontId="0" fillId="0" borderId="5" xfId="0" applyBorder="1"/>
    <xf numFmtId="0" fontId="0" fillId="0" borderId="45" xfId="0" applyBorder="1"/>
    <xf numFmtId="0" fontId="2" fillId="0" borderId="55" xfId="0" applyFont="1" applyBorder="1" applyAlignment="1">
      <alignment horizontal="center" vertical="center"/>
    </xf>
    <xf numFmtId="2" fontId="11" fillId="0" borderId="23" xfId="0" applyNumberFormat="1" applyFont="1" applyBorder="1" applyAlignment="1">
      <alignment horizontal="center" vertical="center"/>
    </xf>
    <xf numFmtId="0" fontId="0" fillId="0" borderId="17" xfId="0" applyBorder="1"/>
    <xf numFmtId="0" fontId="0" fillId="0" borderId="71" xfId="0" applyBorder="1"/>
    <xf numFmtId="0" fontId="0" fillId="0" borderId="1" xfId="0" applyBorder="1" applyAlignment="1">
      <alignment horizontal="left"/>
    </xf>
    <xf numFmtId="0" fontId="41" fillId="0" borderId="20" xfId="0" applyNumberFormat="1" applyFont="1" applyFill="1" applyBorder="1" applyAlignment="1">
      <alignment horizontal="center"/>
    </xf>
    <xf numFmtId="0" fontId="41" fillId="0" borderId="15" xfId="0" applyNumberFormat="1" applyFont="1" applyFill="1" applyBorder="1" applyAlignment="1">
      <alignment horizontal="center"/>
    </xf>
    <xf numFmtId="0" fontId="41" fillId="0" borderId="19" xfId="0" applyNumberFormat="1" applyFont="1" applyFill="1" applyBorder="1" applyAlignment="1">
      <alignment horizontal="center"/>
    </xf>
    <xf numFmtId="0" fontId="41" fillId="0" borderId="1" xfId="0" applyNumberFormat="1" applyFont="1" applyFill="1" applyBorder="1" applyAlignment="1">
      <alignment horizontal="center"/>
    </xf>
    <xf numFmtId="0" fontId="41" fillId="0" borderId="18" xfId="0" applyNumberFormat="1" applyFont="1" applyFill="1" applyBorder="1" applyAlignment="1">
      <alignment horizontal="center"/>
    </xf>
    <xf numFmtId="0" fontId="41" fillId="2" borderId="20" xfId="0" applyNumberFormat="1" applyFont="1" applyFill="1" applyBorder="1" applyAlignment="1">
      <alignment horizontal="center" wrapText="1"/>
    </xf>
    <xf numFmtId="0" fontId="41" fillId="0" borderId="15" xfId="0" applyNumberFormat="1" applyFont="1" applyFill="1" applyBorder="1" applyAlignment="1">
      <alignment horizontal="center" wrapText="1"/>
    </xf>
    <xf numFmtId="0" fontId="41" fillId="2" borderId="20" xfId="0" applyFont="1" applyFill="1" applyBorder="1" applyAlignment="1">
      <alignment horizontal="center" vertical="center"/>
    </xf>
    <xf numFmtId="0" fontId="41" fillId="0" borderId="20" xfId="0" applyNumberFormat="1" applyFont="1" applyFill="1" applyBorder="1" applyAlignment="1">
      <alignment horizontal="center" vertical="center"/>
    </xf>
    <xf numFmtId="0" fontId="41" fillId="0" borderId="15" xfId="0" applyNumberFormat="1" applyFont="1" applyFill="1" applyBorder="1" applyAlignment="1">
      <alignment horizontal="center" vertical="center"/>
    </xf>
    <xf numFmtId="0" fontId="41" fillId="0" borderId="30" xfId="0" applyNumberFormat="1" applyFont="1" applyFill="1" applyBorder="1" applyAlignment="1">
      <alignment horizontal="center" vertical="center"/>
    </xf>
    <xf numFmtId="0" fontId="41" fillId="0" borderId="14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/>
    </xf>
    <xf numFmtId="0" fontId="41" fillId="0" borderId="21" xfId="0" applyFont="1" applyFill="1" applyBorder="1" applyAlignment="1">
      <alignment horizontal="center"/>
    </xf>
    <xf numFmtId="0" fontId="41" fillId="0" borderId="19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/>
    </xf>
    <xf numFmtId="0" fontId="41" fillId="2" borderId="1" xfId="0" applyFont="1" applyFill="1" applyBorder="1" applyAlignment="1">
      <alignment horizontal="center"/>
    </xf>
    <xf numFmtId="0" fontId="41" fillId="0" borderId="9" xfId="0" applyFont="1" applyFill="1" applyBorder="1" applyAlignment="1">
      <alignment horizontal="center"/>
    </xf>
    <xf numFmtId="0" fontId="41" fillId="2" borderId="21" xfId="0" applyFont="1" applyFill="1" applyBorder="1" applyAlignment="1">
      <alignment horizontal="center"/>
    </xf>
    <xf numFmtId="0" fontId="41" fillId="2" borderId="18" xfId="0" applyFont="1" applyFill="1" applyBorder="1" applyAlignment="1">
      <alignment horizontal="center"/>
    </xf>
    <xf numFmtId="0" fontId="41" fillId="2" borderId="9" xfId="0" applyFont="1" applyFill="1" applyBorder="1" applyAlignment="1">
      <alignment horizontal="center"/>
    </xf>
    <xf numFmtId="0" fontId="41" fillId="0" borderId="21" xfId="0" applyNumberFormat="1" applyFont="1" applyFill="1" applyBorder="1" applyAlignment="1">
      <alignment horizontal="center"/>
    </xf>
    <xf numFmtId="0" fontId="41" fillId="2" borderId="1" xfId="0" applyNumberFormat="1" applyFont="1" applyFill="1" applyBorder="1" applyAlignment="1">
      <alignment horizontal="center" wrapText="1"/>
    </xf>
    <xf numFmtId="0" fontId="41" fillId="0" borderId="21" xfId="0" applyNumberFormat="1" applyFont="1" applyFill="1" applyBorder="1" applyAlignment="1">
      <alignment horizontal="center" wrapText="1"/>
    </xf>
    <xf numFmtId="0" fontId="41" fillId="2" borderId="1" xfId="0" applyFont="1" applyFill="1" applyBorder="1" applyAlignment="1">
      <alignment horizontal="center" vertical="center"/>
    </xf>
    <xf numFmtId="0" fontId="41" fillId="0" borderId="1" xfId="0" applyNumberFormat="1" applyFont="1" applyFill="1" applyBorder="1" applyAlignment="1">
      <alignment horizontal="center" vertical="center"/>
    </xf>
    <xf numFmtId="0" fontId="41" fillId="0" borderId="21" xfId="0" applyNumberFormat="1" applyFont="1" applyFill="1" applyBorder="1" applyAlignment="1">
      <alignment horizontal="center" vertical="center"/>
    </xf>
    <xf numFmtId="0" fontId="41" fillId="0" borderId="18" xfId="0" applyNumberFormat="1" applyFont="1" applyFill="1" applyBorder="1" applyAlignment="1">
      <alignment horizontal="center" vertical="center"/>
    </xf>
    <xf numFmtId="0" fontId="41" fillId="0" borderId="9" xfId="0" applyNumberFormat="1" applyFont="1" applyFill="1" applyBorder="1" applyAlignment="1">
      <alignment horizontal="center" vertical="center"/>
    </xf>
    <xf numFmtId="0" fontId="41" fillId="2" borderId="1" xfId="0" applyNumberFormat="1" applyFont="1" applyFill="1" applyBorder="1" applyAlignment="1">
      <alignment horizontal="center"/>
    </xf>
    <xf numFmtId="0" fontId="41" fillId="2" borderId="21" xfId="0" applyNumberFormat="1" applyFont="1" applyFill="1" applyBorder="1" applyAlignment="1">
      <alignment horizontal="center"/>
    </xf>
    <xf numFmtId="0" fontId="41" fillId="2" borderId="19" xfId="0" applyNumberFormat="1" applyFont="1" applyFill="1" applyBorder="1" applyAlignment="1">
      <alignment horizontal="center"/>
    </xf>
    <xf numFmtId="0" fontId="41" fillId="2" borderId="18" xfId="0" applyNumberFormat="1" applyFont="1" applyFill="1" applyBorder="1" applyAlignment="1">
      <alignment horizontal="center"/>
    </xf>
    <xf numFmtId="0" fontId="41" fillId="2" borderId="21" xfId="0" applyNumberFormat="1" applyFont="1" applyFill="1" applyBorder="1" applyAlignment="1">
      <alignment horizontal="center" wrapText="1"/>
    </xf>
    <xf numFmtId="0" fontId="41" fillId="2" borderId="1" xfId="0" applyNumberFormat="1" applyFont="1" applyFill="1" applyBorder="1" applyAlignment="1">
      <alignment horizontal="center" vertical="center"/>
    </xf>
    <xf numFmtId="0" fontId="41" fillId="2" borderId="21" xfId="0" applyNumberFormat="1" applyFont="1" applyFill="1" applyBorder="1" applyAlignment="1">
      <alignment horizontal="center" vertical="center"/>
    </xf>
    <xf numFmtId="0" fontId="41" fillId="2" borderId="18" xfId="0" applyNumberFormat="1" applyFont="1" applyFill="1" applyBorder="1" applyAlignment="1">
      <alignment horizontal="center" vertical="center"/>
    </xf>
    <xf numFmtId="0" fontId="41" fillId="2" borderId="9" xfId="0" applyNumberFormat="1" applyFont="1" applyFill="1" applyBorder="1" applyAlignment="1">
      <alignment horizontal="center" vertical="center"/>
    </xf>
    <xf numFmtId="0" fontId="41" fillId="2" borderId="19" xfId="0" applyFont="1" applyFill="1" applyBorder="1" applyAlignment="1">
      <alignment horizontal="center"/>
    </xf>
    <xf numFmtId="0" fontId="41" fillId="0" borderId="9" xfId="0" applyNumberFormat="1" applyFont="1" applyFill="1" applyBorder="1" applyAlignment="1">
      <alignment horizontal="center"/>
    </xf>
    <xf numFmtId="0" fontId="41" fillId="2" borderId="9" xfId="0" applyNumberFormat="1" applyFont="1" applyFill="1" applyBorder="1" applyAlignment="1">
      <alignment horizontal="center"/>
    </xf>
    <xf numFmtId="0" fontId="41" fillId="2" borderId="26" xfId="0" applyFont="1" applyFill="1" applyBorder="1" applyAlignment="1">
      <alignment horizontal="center"/>
    </xf>
    <xf numFmtId="0" fontId="41" fillId="2" borderId="8" xfId="0" applyFont="1" applyFill="1" applyBorder="1" applyAlignment="1">
      <alignment horizontal="center"/>
    </xf>
    <xf numFmtId="0" fontId="41" fillId="2" borderId="27" xfId="0" applyFont="1" applyFill="1" applyBorder="1" applyAlignment="1">
      <alignment horizontal="center"/>
    </xf>
    <xf numFmtId="0" fontId="41" fillId="0" borderId="22" xfId="0" applyFont="1" applyFill="1" applyBorder="1" applyAlignment="1">
      <alignment horizontal="center"/>
    </xf>
    <xf numFmtId="0" fontId="41" fillId="0" borderId="23" xfId="0" applyFont="1" applyFill="1" applyBorder="1" applyAlignment="1">
      <alignment horizontal="center"/>
    </xf>
    <xf numFmtId="0" fontId="41" fillId="0" borderId="24" xfId="0" applyFont="1" applyFill="1" applyBorder="1" applyAlignment="1">
      <alignment horizontal="center"/>
    </xf>
    <xf numFmtId="0" fontId="41" fillId="2" borderId="23" xfId="0" applyFont="1" applyFill="1" applyBorder="1" applyAlignment="1">
      <alignment horizontal="center"/>
    </xf>
    <xf numFmtId="0" fontId="41" fillId="2" borderId="24" xfId="0" applyFont="1" applyFill="1" applyBorder="1" applyAlignment="1">
      <alignment horizontal="center"/>
    </xf>
    <xf numFmtId="0" fontId="41" fillId="2" borderId="22" xfId="0" applyFont="1" applyFill="1" applyBorder="1" applyAlignment="1">
      <alignment horizontal="center"/>
    </xf>
    <xf numFmtId="0" fontId="41" fillId="2" borderId="25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72" xfId="0" applyFont="1" applyFill="1" applyBorder="1" applyAlignment="1">
      <alignment horizontal="center" vertical="top" wrapText="1"/>
    </xf>
    <xf numFmtId="164" fontId="42" fillId="3" borderId="72" xfId="0" applyNumberFormat="1" applyFont="1" applyFill="1" applyBorder="1" applyAlignment="1">
      <alignment horizontal="center" vertical="top" wrapText="1"/>
    </xf>
    <xf numFmtId="0" fontId="26" fillId="0" borderId="26" xfId="0" applyFont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41" fillId="0" borderId="26" xfId="0" applyFont="1" applyFill="1" applyBorder="1" applyAlignment="1">
      <alignment horizontal="center"/>
    </xf>
    <xf numFmtId="0" fontId="41" fillId="0" borderId="8" xfId="0" applyFont="1" applyFill="1" applyBorder="1" applyAlignment="1">
      <alignment horizontal="center"/>
    </xf>
    <xf numFmtId="0" fontId="41" fillId="0" borderId="27" xfId="0" applyFont="1" applyFill="1" applyBorder="1" applyAlignment="1">
      <alignment horizontal="center"/>
    </xf>
    <xf numFmtId="0" fontId="41" fillId="0" borderId="36" xfId="0" applyFont="1" applyFill="1" applyBorder="1" applyAlignment="1">
      <alignment horizontal="center"/>
    </xf>
    <xf numFmtId="0" fontId="41" fillId="0" borderId="70" xfId="0" applyFont="1" applyFill="1" applyBorder="1" applyAlignment="1">
      <alignment horizontal="center"/>
    </xf>
    <xf numFmtId="0" fontId="41" fillId="2" borderId="70" xfId="0" applyFont="1" applyFill="1" applyBorder="1" applyAlignment="1">
      <alignment horizontal="center"/>
    </xf>
    <xf numFmtId="0" fontId="39" fillId="2" borderId="36" xfId="0" applyFont="1" applyFill="1" applyBorder="1" applyAlignment="1">
      <alignment horizontal="center"/>
    </xf>
    <xf numFmtId="0" fontId="39" fillId="2" borderId="8" xfId="0" applyFont="1" applyFill="1" applyBorder="1" applyAlignment="1">
      <alignment horizontal="center"/>
    </xf>
    <xf numFmtId="0" fontId="39" fillId="2" borderId="8" xfId="0" applyFont="1" applyFill="1" applyBorder="1" applyAlignment="1">
      <alignment horizontal="center" wrapText="1"/>
    </xf>
    <xf numFmtId="0" fontId="40" fillId="0" borderId="51" xfId="0" applyNumberFormat="1" applyFont="1" applyFill="1" applyBorder="1" applyAlignment="1">
      <alignment horizontal="center" vertical="center"/>
    </xf>
    <xf numFmtId="0" fontId="40" fillId="0" borderId="73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Border="1"/>
    <xf numFmtId="0" fontId="16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5" fillId="0" borderId="34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19" fillId="2" borderId="52" xfId="0" applyFont="1" applyFill="1" applyBorder="1" applyAlignment="1">
      <alignment horizontal="center" wrapText="1"/>
    </xf>
    <xf numFmtId="0" fontId="19" fillId="2" borderId="53" xfId="0" applyFont="1" applyFill="1" applyBorder="1" applyAlignment="1">
      <alignment horizont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2" borderId="49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35" fillId="0" borderId="43" xfId="0" applyFont="1" applyBorder="1" applyAlignment="1">
      <alignment horizontal="left" vertical="center" wrapText="1"/>
    </xf>
    <xf numFmtId="0" fontId="24" fillId="0" borderId="43" xfId="0" applyFont="1" applyBorder="1" applyAlignment="1">
      <alignment wrapText="1"/>
    </xf>
    <xf numFmtId="0" fontId="24" fillId="0" borderId="44" xfId="0" applyFont="1" applyBorder="1" applyAlignment="1">
      <alignment wrapText="1"/>
    </xf>
    <xf numFmtId="0" fontId="15" fillId="2" borderId="6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wrapText="1"/>
    </xf>
    <xf numFmtId="0" fontId="8" fillId="0" borderId="3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0" fillId="0" borderId="33" xfId="0" applyFont="1" applyBorder="1" applyAlignment="1">
      <alignment vertical="center" wrapText="1"/>
    </xf>
    <xf numFmtId="0" fontId="20" fillId="0" borderId="34" xfId="0" applyFont="1" applyBorder="1" applyAlignment="1">
      <alignment vertical="center" wrapText="1"/>
    </xf>
    <xf numFmtId="0" fontId="20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37" xfId="0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textRotation="90" wrapText="1"/>
    </xf>
    <xf numFmtId="0" fontId="0" fillId="0" borderId="5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textRotation="90" wrapText="1"/>
    </xf>
    <xf numFmtId="0" fontId="0" fillId="0" borderId="50" xfId="0" applyBorder="1"/>
    <xf numFmtId="0" fontId="0" fillId="0" borderId="8" xfId="0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0" fillId="0" borderId="43" xfId="0" applyBorder="1" applyAlignment="1">
      <alignment wrapText="1"/>
    </xf>
    <xf numFmtId="0" fontId="0" fillId="0" borderId="44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94"/>
  <sheetViews>
    <sheetView zoomScale="75" zoomScaleNormal="75" workbookViewId="0">
      <selection activeCell="A81" sqref="A81:E86"/>
    </sheetView>
  </sheetViews>
  <sheetFormatPr defaultRowHeight="15.75"/>
  <cols>
    <col min="1" max="1" width="3.875" customWidth="1"/>
    <col min="2" max="2" width="4" style="2" customWidth="1"/>
    <col min="3" max="3" width="6" style="2" customWidth="1"/>
    <col min="4" max="4" width="9.125" style="2" customWidth="1"/>
    <col min="5" max="5" width="13.125" style="4" customWidth="1"/>
    <col min="6" max="6" width="3.25" style="3" customWidth="1"/>
    <col min="7" max="7" width="3.625" style="3" customWidth="1"/>
    <col min="8" max="8" width="4" style="3" customWidth="1"/>
    <col min="9" max="11" width="4.625" style="3" hidden="1" customWidth="1"/>
    <col min="12" max="12" width="8.625" style="3" hidden="1" customWidth="1"/>
    <col min="13" max="13" width="4" style="3" customWidth="1"/>
    <col min="14" max="14" width="4.125" style="26" customWidth="1"/>
    <col min="15" max="15" width="4.125" style="14" customWidth="1"/>
    <col min="16" max="16" width="4" style="14" customWidth="1"/>
    <col min="17" max="17" width="4.375" style="26" customWidth="1"/>
    <col min="18" max="19" width="5.625" style="14" hidden="1" customWidth="1"/>
    <col min="20" max="20" width="4.125" style="14" customWidth="1"/>
    <col min="21" max="21" width="3.875" style="14" customWidth="1"/>
    <col min="22" max="24" width="4" style="14" customWidth="1"/>
    <col min="25" max="25" width="4.125" style="14" customWidth="1"/>
    <col min="26" max="26" width="4" style="14" customWidth="1"/>
    <col min="27" max="28" width="5.625" style="14" hidden="1" customWidth="1"/>
    <col min="29" max="29" width="6.625" style="14" hidden="1" customWidth="1"/>
    <col min="30" max="30" width="0.125" style="14" hidden="1" customWidth="1"/>
    <col min="31" max="31" width="3.625" style="14" customWidth="1"/>
    <col min="32" max="32" width="3.375" style="26" customWidth="1"/>
    <col min="33" max="33" width="3.375" style="14" customWidth="1"/>
    <col min="34" max="34" width="3.625" style="14" customWidth="1"/>
    <col min="35" max="35" width="3.375" style="14" customWidth="1"/>
    <col min="36" max="36" width="5.75" style="14" customWidth="1"/>
    <col min="37" max="37" width="9.5" style="21" customWidth="1"/>
  </cols>
  <sheetData>
    <row r="1" spans="1:60" ht="39.950000000000003" customHeight="1">
      <c r="A1" s="78"/>
      <c r="B1" s="220" t="s">
        <v>258</v>
      </c>
      <c r="C1" s="221"/>
      <c r="D1" s="221"/>
      <c r="E1" s="222"/>
      <c r="F1" s="223" t="s">
        <v>88</v>
      </c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79"/>
      <c r="S1" s="79"/>
      <c r="T1" s="80"/>
      <c r="U1" s="80"/>
      <c r="V1" s="80"/>
      <c r="W1" s="80"/>
      <c r="X1" s="80"/>
      <c r="Y1" s="80"/>
      <c r="Z1" s="81"/>
      <c r="AA1" s="82"/>
      <c r="AB1" s="82"/>
      <c r="AC1" s="83"/>
      <c r="AD1" s="83"/>
      <c r="AE1" s="84"/>
      <c r="AF1" s="85"/>
      <c r="AG1" s="83"/>
      <c r="AH1" s="83"/>
      <c r="AI1" s="83"/>
      <c r="AJ1" s="83"/>
      <c r="AK1" s="86"/>
      <c r="AL1" s="13"/>
      <c r="AM1" s="13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1"/>
      <c r="BG1" s="4"/>
      <c r="BH1" s="4"/>
    </row>
    <row r="2" spans="1:60" ht="35.25" customHeight="1">
      <c r="A2" s="87"/>
      <c r="B2" s="225" t="s">
        <v>87</v>
      </c>
      <c r="C2" s="226"/>
      <c r="D2" s="226"/>
      <c r="E2" s="226"/>
      <c r="F2" s="227" t="s">
        <v>259</v>
      </c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9"/>
      <c r="R2" s="15"/>
      <c r="S2" s="15"/>
      <c r="T2" s="15"/>
      <c r="U2" s="15"/>
      <c r="V2" s="15"/>
      <c r="W2" s="15"/>
      <c r="X2" s="15"/>
      <c r="Y2" s="15"/>
      <c r="Z2" s="16"/>
      <c r="AA2" s="15"/>
      <c r="AB2" s="15"/>
      <c r="AC2" s="15"/>
      <c r="AD2" s="15"/>
      <c r="AE2" s="64"/>
      <c r="AF2" s="25"/>
      <c r="AG2" s="15"/>
      <c r="AH2" s="15"/>
      <c r="AI2" s="15"/>
      <c r="AJ2" s="15"/>
      <c r="AK2" s="88"/>
      <c r="AL2" s="2"/>
      <c r="AM2" s="6"/>
      <c r="AN2" s="2"/>
      <c r="AO2" s="2"/>
      <c r="AP2" s="2"/>
      <c r="AQ2" s="47"/>
      <c r="AR2" s="5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1"/>
      <c r="BG2" s="4"/>
      <c r="BH2" s="4"/>
    </row>
    <row r="3" spans="1:60" ht="36" customHeight="1" thickBot="1">
      <c r="A3" s="89"/>
      <c r="B3" s="229" t="s">
        <v>110</v>
      </c>
      <c r="C3" s="230"/>
      <c r="D3" s="230"/>
      <c r="E3" s="231"/>
      <c r="F3" s="232"/>
      <c r="G3" s="233"/>
      <c r="H3" s="233"/>
      <c r="I3" s="233"/>
      <c r="J3" s="233"/>
      <c r="K3" s="234"/>
      <c r="L3" s="234"/>
      <c r="M3" s="234"/>
      <c r="N3" s="234"/>
      <c r="O3" s="234"/>
      <c r="P3" s="90"/>
      <c r="Q3" s="91"/>
      <c r="R3" s="92"/>
      <c r="S3" s="92"/>
      <c r="T3" s="92"/>
      <c r="U3" s="92"/>
      <c r="V3" s="92"/>
      <c r="W3" s="92"/>
      <c r="X3" s="92"/>
      <c r="Y3" s="92"/>
      <c r="Z3" s="93"/>
      <c r="AA3" s="92"/>
      <c r="AB3" s="92"/>
      <c r="AC3" s="92"/>
      <c r="AD3" s="92"/>
      <c r="AE3" s="94"/>
      <c r="AF3" s="95"/>
      <c r="AG3" s="92"/>
      <c r="AH3" s="92"/>
      <c r="AI3" s="92"/>
      <c r="AJ3" s="92"/>
      <c r="AK3" s="96"/>
      <c r="AL3" s="2"/>
      <c r="AM3" s="1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1"/>
      <c r="BG3" s="4"/>
      <c r="BH3" s="4"/>
    </row>
    <row r="4" spans="1:60" ht="16.5" thickBot="1">
      <c r="A4" s="28"/>
      <c r="B4" s="66" t="s">
        <v>18</v>
      </c>
      <c r="C4" s="30" t="s">
        <v>19</v>
      </c>
      <c r="D4" s="31" t="s">
        <v>20</v>
      </c>
      <c r="E4" s="32" t="s">
        <v>21</v>
      </c>
      <c r="F4" s="68" t="s">
        <v>10</v>
      </c>
      <c r="G4" s="68" t="s">
        <v>13</v>
      </c>
      <c r="H4" s="68" t="s">
        <v>14</v>
      </c>
      <c r="I4" s="69"/>
      <c r="J4" s="69"/>
      <c r="K4" s="70"/>
      <c r="L4" s="70"/>
      <c r="M4" s="71" t="s">
        <v>15</v>
      </c>
      <c r="N4" s="72" t="s">
        <v>16</v>
      </c>
      <c r="O4" s="71" t="s">
        <v>17</v>
      </c>
      <c r="P4" s="73" t="s">
        <v>98</v>
      </c>
      <c r="Q4" s="74" t="s">
        <v>99</v>
      </c>
      <c r="R4" s="75"/>
      <c r="S4" s="75"/>
      <c r="T4" s="75" t="s">
        <v>100</v>
      </c>
      <c r="U4" s="75" t="s">
        <v>101</v>
      </c>
      <c r="V4" s="75" t="s">
        <v>102</v>
      </c>
      <c r="W4" s="75" t="s">
        <v>103</v>
      </c>
      <c r="X4" s="75" t="s">
        <v>104</v>
      </c>
      <c r="Y4" s="75" t="s">
        <v>105</v>
      </c>
      <c r="Z4" s="75" t="s">
        <v>106</v>
      </c>
      <c r="AA4" s="76"/>
      <c r="AB4" s="76"/>
      <c r="AC4" s="76"/>
      <c r="AD4" s="76"/>
      <c r="AE4" s="62" t="s">
        <v>11</v>
      </c>
      <c r="AF4" s="63" t="s">
        <v>12</v>
      </c>
      <c r="AG4" s="62" t="s">
        <v>95</v>
      </c>
      <c r="AH4" s="62" t="s">
        <v>96</v>
      </c>
      <c r="AI4" s="62" t="s">
        <v>97</v>
      </c>
      <c r="AJ4" s="46" t="s">
        <v>8</v>
      </c>
      <c r="AK4" s="77" t="s">
        <v>9</v>
      </c>
      <c r="AL4" s="2"/>
      <c r="AM4" s="1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1"/>
      <c r="BG4" s="4"/>
      <c r="BH4" s="4"/>
    </row>
    <row r="5" spans="1:60" s="17" customFormat="1" ht="20.100000000000001" customHeight="1" thickBot="1">
      <c r="A5" s="67">
        <v>1</v>
      </c>
      <c r="B5" s="27" t="s">
        <v>114</v>
      </c>
      <c r="C5" s="27" t="s">
        <v>115</v>
      </c>
      <c r="D5" s="27" t="s">
        <v>30</v>
      </c>
      <c r="E5" s="27" t="s">
        <v>172</v>
      </c>
      <c r="F5" s="197"/>
      <c r="G5" s="146"/>
      <c r="H5" s="147"/>
      <c r="I5" s="148"/>
      <c r="J5" s="149"/>
      <c r="K5" s="149"/>
      <c r="L5" s="150"/>
      <c r="M5" s="197"/>
      <c r="N5" s="151"/>
      <c r="O5" s="152"/>
      <c r="P5" s="198"/>
      <c r="Q5" s="153"/>
      <c r="R5" s="154"/>
      <c r="S5" s="154"/>
      <c r="T5" s="155"/>
      <c r="U5" s="197"/>
      <c r="V5" s="154"/>
      <c r="W5" s="156"/>
      <c r="X5" s="157"/>
      <c r="Y5" s="154"/>
      <c r="Z5" s="147"/>
      <c r="AA5" s="50"/>
      <c r="AB5" s="19"/>
      <c r="AC5" s="19"/>
      <c r="AD5" s="19"/>
      <c r="AE5" s="57">
        <f t="shared" ref="AE5:AE36" si="0">MAX(F5,G5,H5)</f>
        <v>0</v>
      </c>
      <c r="AF5" s="57">
        <f t="shared" ref="AF5:AF36" si="1">MAX(M5,N5,O5)</f>
        <v>0</v>
      </c>
      <c r="AG5" s="57">
        <f t="shared" ref="AG5:AG10" si="2">MAX(P5,Q5,T5)</f>
        <v>0</v>
      </c>
      <c r="AH5" s="57">
        <f t="shared" ref="AH5:AH10" si="3">MAX(U5,V5,W5)</f>
        <v>0</v>
      </c>
      <c r="AI5" s="57">
        <f t="shared" ref="AI5:AI10" si="4">MAX(X5,Y5,Z5)</f>
        <v>0</v>
      </c>
      <c r="AJ5" s="44">
        <f t="shared" ref="AJ5:AJ10" si="5">SUM(AE5:AI5)</f>
        <v>0</v>
      </c>
      <c r="AK5" s="65" t="str">
        <f>IF(AJ5&lt;50,"       F",IF(AJ5&lt;60,"E",IF(AJ5&lt;70,"D",IF(AJ5&lt;80,"C",IF(AJ5&lt;90,"B","A")))))</f>
        <v xml:space="preserve">       F</v>
      </c>
    </row>
    <row r="6" spans="1:60" s="17" customFormat="1" ht="20.100000000000001" customHeight="1" thickBot="1">
      <c r="A6" s="34">
        <v>2</v>
      </c>
      <c r="B6" s="27" t="s">
        <v>116</v>
      </c>
      <c r="C6" s="27" t="s">
        <v>115</v>
      </c>
      <c r="D6" s="27" t="s">
        <v>37</v>
      </c>
      <c r="E6" s="27" t="s">
        <v>173</v>
      </c>
      <c r="F6" s="197">
        <v>10</v>
      </c>
      <c r="G6" s="158">
        <v>7</v>
      </c>
      <c r="H6" s="159">
        <v>7</v>
      </c>
      <c r="I6" s="160"/>
      <c r="J6" s="158"/>
      <c r="K6" s="158"/>
      <c r="L6" s="161"/>
      <c r="M6" s="197">
        <v>5</v>
      </c>
      <c r="N6" s="162">
        <v>4</v>
      </c>
      <c r="O6" s="159">
        <v>12</v>
      </c>
      <c r="P6" s="198"/>
      <c r="Q6" s="162"/>
      <c r="R6" s="158"/>
      <c r="S6" s="158"/>
      <c r="T6" s="159">
        <v>4</v>
      </c>
      <c r="U6" s="197">
        <v>0</v>
      </c>
      <c r="V6" s="158"/>
      <c r="W6" s="161">
        <v>14</v>
      </c>
      <c r="X6" s="163"/>
      <c r="Y6" s="158"/>
      <c r="Z6" s="159">
        <v>10</v>
      </c>
      <c r="AA6" s="48"/>
      <c r="AB6" s="18"/>
      <c r="AC6" s="18"/>
      <c r="AD6" s="18"/>
      <c r="AE6" s="24">
        <f t="shared" si="0"/>
        <v>10</v>
      </c>
      <c r="AF6" s="24">
        <f t="shared" si="1"/>
        <v>12</v>
      </c>
      <c r="AG6" s="24">
        <f t="shared" si="2"/>
        <v>4</v>
      </c>
      <c r="AH6" s="24">
        <f t="shared" si="3"/>
        <v>14</v>
      </c>
      <c r="AI6" s="24">
        <f t="shared" si="4"/>
        <v>10</v>
      </c>
      <c r="AJ6" s="44">
        <f t="shared" si="5"/>
        <v>50</v>
      </c>
      <c r="AK6" s="45" t="str">
        <f t="shared" ref="AK6:AK36" si="6">IF(AJ6&lt;50,"       F",IF(AJ6&lt;60,"E",IF(AJ6&lt;70,"D",IF(AJ6&lt;80,"C",IF(AJ6&lt;90,"B","A")))))</f>
        <v>E</v>
      </c>
    </row>
    <row r="7" spans="1:60" s="17" customFormat="1" ht="20.100000000000001" customHeight="1" thickBot="1">
      <c r="A7" s="34">
        <v>3</v>
      </c>
      <c r="B7" s="27" t="s">
        <v>117</v>
      </c>
      <c r="C7" s="27" t="s">
        <v>115</v>
      </c>
      <c r="D7" s="27" t="s">
        <v>32</v>
      </c>
      <c r="E7" s="27" t="s">
        <v>174</v>
      </c>
      <c r="F7" s="197">
        <v>5</v>
      </c>
      <c r="G7" s="158">
        <v>12</v>
      </c>
      <c r="H7" s="159">
        <v>14</v>
      </c>
      <c r="I7" s="160"/>
      <c r="J7" s="158"/>
      <c r="K7" s="158"/>
      <c r="L7" s="161"/>
      <c r="M7" s="197">
        <v>1</v>
      </c>
      <c r="N7" s="162">
        <v>8</v>
      </c>
      <c r="O7" s="159">
        <v>12</v>
      </c>
      <c r="P7" s="199">
        <v>0</v>
      </c>
      <c r="Q7" s="162">
        <v>0</v>
      </c>
      <c r="R7" s="158"/>
      <c r="S7" s="158"/>
      <c r="T7" s="159">
        <v>4</v>
      </c>
      <c r="U7" s="197">
        <v>0</v>
      </c>
      <c r="V7" s="158"/>
      <c r="W7" s="161">
        <v>4</v>
      </c>
      <c r="X7" s="163">
        <v>4</v>
      </c>
      <c r="Y7" s="158"/>
      <c r="Z7" s="159">
        <v>18</v>
      </c>
      <c r="AA7" s="48"/>
      <c r="AB7" s="18"/>
      <c r="AC7" s="18"/>
      <c r="AD7" s="18"/>
      <c r="AE7" s="24">
        <f t="shared" si="0"/>
        <v>14</v>
      </c>
      <c r="AF7" s="24">
        <f t="shared" si="1"/>
        <v>12</v>
      </c>
      <c r="AG7" s="24">
        <f t="shared" si="2"/>
        <v>4</v>
      </c>
      <c r="AH7" s="24">
        <f t="shared" si="3"/>
        <v>4</v>
      </c>
      <c r="AI7" s="24">
        <f t="shared" si="4"/>
        <v>18</v>
      </c>
      <c r="AJ7" s="44">
        <f t="shared" si="5"/>
        <v>52</v>
      </c>
      <c r="AK7" s="45" t="str">
        <f t="shared" si="6"/>
        <v>E</v>
      </c>
    </row>
    <row r="8" spans="1:60" s="17" customFormat="1" ht="20.100000000000001" customHeight="1" thickBot="1">
      <c r="A8" s="34">
        <v>4</v>
      </c>
      <c r="B8" s="27" t="s">
        <v>118</v>
      </c>
      <c r="C8" s="27" t="s">
        <v>115</v>
      </c>
      <c r="D8" s="27" t="s">
        <v>175</v>
      </c>
      <c r="E8" s="27" t="s">
        <v>176</v>
      </c>
      <c r="F8" s="197"/>
      <c r="G8" s="158"/>
      <c r="H8" s="159"/>
      <c r="I8" s="160"/>
      <c r="J8" s="158"/>
      <c r="K8" s="158"/>
      <c r="L8" s="161"/>
      <c r="M8" s="197"/>
      <c r="N8" s="162"/>
      <c r="O8" s="164"/>
      <c r="P8" s="198"/>
      <c r="Q8" s="162"/>
      <c r="R8" s="162"/>
      <c r="S8" s="162"/>
      <c r="T8" s="164"/>
      <c r="U8" s="197"/>
      <c r="V8" s="162"/>
      <c r="W8" s="165"/>
      <c r="X8" s="166"/>
      <c r="Y8" s="162"/>
      <c r="Z8" s="164"/>
      <c r="AA8" s="49"/>
      <c r="AB8" s="22"/>
      <c r="AC8" s="22"/>
      <c r="AD8" s="22"/>
      <c r="AE8" s="24">
        <f t="shared" si="0"/>
        <v>0</v>
      </c>
      <c r="AF8" s="24">
        <f t="shared" si="1"/>
        <v>0</v>
      </c>
      <c r="AG8" s="24">
        <f t="shared" si="2"/>
        <v>0</v>
      </c>
      <c r="AH8" s="24">
        <f t="shared" si="3"/>
        <v>0</v>
      </c>
      <c r="AI8" s="24">
        <f t="shared" si="4"/>
        <v>0</v>
      </c>
      <c r="AJ8" s="44">
        <f t="shared" si="5"/>
        <v>0</v>
      </c>
      <c r="AK8" s="45" t="str">
        <f t="shared" si="6"/>
        <v xml:space="preserve">       F</v>
      </c>
    </row>
    <row r="9" spans="1:60" s="17" customFormat="1" ht="20.100000000000001" customHeight="1" thickBot="1">
      <c r="A9" s="34">
        <v>5</v>
      </c>
      <c r="B9" s="27" t="s">
        <v>119</v>
      </c>
      <c r="C9" s="27" t="s">
        <v>115</v>
      </c>
      <c r="D9" s="27" t="s">
        <v>30</v>
      </c>
      <c r="E9" s="27" t="s">
        <v>177</v>
      </c>
      <c r="F9" s="197"/>
      <c r="G9" s="158"/>
      <c r="H9" s="159"/>
      <c r="I9" s="160"/>
      <c r="J9" s="158"/>
      <c r="K9" s="158"/>
      <c r="L9" s="161"/>
      <c r="M9" s="197"/>
      <c r="N9" s="162"/>
      <c r="O9" s="159"/>
      <c r="P9" s="198"/>
      <c r="Q9" s="162"/>
      <c r="R9" s="158"/>
      <c r="S9" s="158"/>
      <c r="T9" s="159"/>
      <c r="U9" s="197"/>
      <c r="V9" s="158"/>
      <c r="W9" s="161"/>
      <c r="X9" s="163"/>
      <c r="Y9" s="158"/>
      <c r="Z9" s="159"/>
      <c r="AA9" s="48"/>
      <c r="AB9" s="18"/>
      <c r="AC9" s="18"/>
      <c r="AD9" s="18"/>
      <c r="AE9" s="24">
        <f t="shared" si="0"/>
        <v>0</v>
      </c>
      <c r="AF9" s="24">
        <f t="shared" si="1"/>
        <v>0</v>
      </c>
      <c r="AG9" s="24">
        <f t="shared" si="2"/>
        <v>0</v>
      </c>
      <c r="AH9" s="24">
        <f t="shared" si="3"/>
        <v>0</v>
      </c>
      <c r="AI9" s="24">
        <f t="shared" si="4"/>
        <v>0</v>
      </c>
      <c r="AJ9" s="44">
        <f t="shared" si="5"/>
        <v>0</v>
      </c>
      <c r="AK9" s="45" t="str">
        <f t="shared" si="6"/>
        <v xml:space="preserve">       F</v>
      </c>
    </row>
    <row r="10" spans="1:60" s="17" customFormat="1" ht="20.100000000000001" customHeight="1" thickBot="1">
      <c r="A10" s="34">
        <v>6</v>
      </c>
      <c r="B10" s="27" t="s">
        <v>120</v>
      </c>
      <c r="C10" s="27" t="s">
        <v>115</v>
      </c>
      <c r="D10" s="27" t="s">
        <v>178</v>
      </c>
      <c r="E10" s="27" t="s">
        <v>179</v>
      </c>
      <c r="F10" s="197">
        <v>14</v>
      </c>
      <c r="G10" s="158"/>
      <c r="H10" s="159">
        <v>18</v>
      </c>
      <c r="I10" s="160"/>
      <c r="J10" s="158"/>
      <c r="K10" s="158"/>
      <c r="L10" s="161"/>
      <c r="M10" s="197">
        <v>1</v>
      </c>
      <c r="N10" s="162"/>
      <c r="O10" s="159">
        <v>14</v>
      </c>
      <c r="P10" s="199">
        <v>7</v>
      </c>
      <c r="Q10" s="162"/>
      <c r="R10" s="158"/>
      <c r="S10" s="158"/>
      <c r="T10" s="159">
        <v>0</v>
      </c>
      <c r="U10" s="197">
        <v>14</v>
      </c>
      <c r="V10" s="158"/>
      <c r="W10" s="161"/>
      <c r="X10" s="163">
        <v>20</v>
      </c>
      <c r="Y10" s="158"/>
      <c r="Z10" s="159"/>
      <c r="AA10" s="48"/>
      <c r="AB10" s="18"/>
      <c r="AC10" s="18"/>
      <c r="AD10" s="18"/>
      <c r="AE10" s="24">
        <f t="shared" si="0"/>
        <v>18</v>
      </c>
      <c r="AF10" s="24">
        <f t="shared" si="1"/>
        <v>14</v>
      </c>
      <c r="AG10" s="24">
        <f t="shared" si="2"/>
        <v>7</v>
      </c>
      <c r="AH10" s="24">
        <f t="shared" si="3"/>
        <v>14</v>
      </c>
      <c r="AI10" s="24">
        <f t="shared" si="4"/>
        <v>20</v>
      </c>
      <c r="AJ10" s="44">
        <f t="shared" si="5"/>
        <v>73</v>
      </c>
      <c r="AK10" s="45" t="str">
        <f t="shared" si="6"/>
        <v>C</v>
      </c>
    </row>
    <row r="11" spans="1:60" s="17" customFormat="1" ht="20.100000000000001" customHeight="1" thickBot="1">
      <c r="A11" s="34">
        <v>7</v>
      </c>
      <c r="B11" s="27" t="s">
        <v>121</v>
      </c>
      <c r="C11" s="27" t="s">
        <v>115</v>
      </c>
      <c r="D11" s="27" t="s">
        <v>180</v>
      </c>
      <c r="E11" s="27" t="s">
        <v>181</v>
      </c>
      <c r="F11" s="197"/>
      <c r="G11" s="149"/>
      <c r="H11" s="167"/>
      <c r="I11" s="148"/>
      <c r="J11" s="149"/>
      <c r="K11" s="149"/>
      <c r="L11" s="150"/>
      <c r="M11" s="197"/>
      <c r="N11" s="168"/>
      <c r="O11" s="169"/>
      <c r="P11" s="198"/>
      <c r="Q11" s="170"/>
      <c r="R11" s="171"/>
      <c r="S11" s="171"/>
      <c r="T11" s="172"/>
      <c r="U11" s="197"/>
      <c r="V11" s="171"/>
      <c r="W11" s="173"/>
      <c r="X11" s="174"/>
      <c r="Y11" s="171"/>
      <c r="Z11" s="167"/>
      <c r="AA11" s="50"/>
      <c r="AB11" s="19"/>
      <c r="AC11" s="19"/>
      <c r="AD11" s="19"/>
      <c r="AE11" s="24">
        <f t="shared" si="0"/>
        <v>0</v>
      </c>
      <c r="AF11" s="24">
        <f t="shared" si="1"/>
        <v>0</v>
      </c>
      <c r="AG11" s="24">
        <f t="shared" ref="AG11:AG20" si="7">MAX(P11,Q11,T11)</f>
        <v>0</v>
      </c>
      <c r="AH11" s="24">
        <f t="shared" ref="AH11:AH20" si="8">MAX(U11,V11,W11)</f>
        <v>0</v>
      </c>
      <c r="AI11" s="24">
        <f t="shared" ref="AI11:AI20" si="9">MAX(X11,Y11,Z11)</f>
        <v>0</v>
      </c>
      <c r="AJ11" s="44">
        <f t="shared" ref="AJ11:AJ20" si="10">SUM(AE11:AI11)</f>
        <v>0</v>
      </c>
      <c r="AK11" s="45" t="str">
        <f t="shared" si="6"/>
        <v xml:space="preserve">       F</v>
      </c>
    </row>
    <row r="12" spans="1:60" s="17" customFormat="1" ht="20.100000000000001" customHeight="1" thickBot="1">
      <c r="A12" s="34">
        <v>8</v>
      </c>
      <c r="B12" s="27" t="s">
        <v>122</v>
      </c>
      <c r="C12" s="27" t="s">
        <v>115</v>
      </c>
      <c r="D12" s="27" t="s">
        <v>33</v>
      </c>
      <c r="E12" s="27" t="s">
        <v>182</v>
      </c>
      <c r="F12" s="197">
        <v>18</v>
      </c>
      <c r="G12" s="149"/>
      <c r="H12" s="167"/>
      <c r="I12" s="148"/>
      <c r="J12" s="149"/>
      <c r="K12" s="149"/>
      <c r="L12" s="150"/>
      <c r="M12" s="197">
        <v>15</v>
      </c>
      <c r="N12" s="168"/>
      <c r="O12" s="169"/>
      <c r="P12" s="199">
        <v>5</v>
      </c>
      <c r="Q12" s="170"/>
      <c r="R12" s="171"/>
      <c r="S12" s="171"/>
      <c r="T12" s="172"/>
      <c r="U12" s="197">
        <v>4</v>
      </c>
      <c r="V12" s="171">
        <v>4</v>
      </c>
      <c r="W12" s="173">
        <v>4</v>
      </c>
      <c r="X12" s="174">
        <v>19</v>
      </c>
      <c r="Y12" s="171"/>
      <c r="Z12" s="167"/>
      <c r="AA12" s="50"/>
      <c r="AB12" s="19"/>
      <c r="AC12" s="19"/>
      <c r="AD12" s="19"/>
      <c r="AE12" s="24">
        <f t="shared" si="0"/>
        <v>18</v>
      </c>
      <c r="AF12" s="24">
        <f t="shared" si="1"/>
        <v>15</v>
      </c>
      <c r="AG12" s="24">
        <f t="shared" si="7"/>
        <v>5</v>
      </c>
      <c r="AH12" s="24">
        <f t="shared" si="8"/>
        <v>4</v>
      </c>
      <c r="AI12" s="24">
        <f t="shared" si="9"/>
        <v>19</v>
      </c>
      <c r="AJ12" s="44">
        <f t="shared" si="10"/>
        <v>61</v>
      </c>
      <c r="AK12" s="45" t="str">
        <f t="shared" si="6"/>
        <v>D</v>
      </c>
    </row>
    <row r="13" spans="1:60" s="17" customFormat="1" ht="20.100000000000001" customHeight="1" thickBot="1">
      <c r="A13" s="34">
        <v>9</v>
      </c>
      <c r="B13" s="27" t="s">
        <v>123</v>
      </c>
      <c r="C13" s="27" t="s">
        <v>115</v>
      </c>
      <c r="D13" s="27" t="s">
        <v>183</v>
      </c>
      <c r="E13" s="27" t="s">
        <v>184</v>
      </c>
      <c r="F13" s="197">
        <v>3</v>
      </c>
      <c r="G13" s="149">
        <v>5</v>
      </c>
      <c r="H13" s="167">
        <v>7</v>
      </c>
      <c r="I13" s="148"/>
      <c r="J13" s="149"/>
      <c r="K13" s="149"/>
      <c r="L13" s="150"/>
      <c r="M13" s="197">
        <v>15</v>
      </c>
      <c r="N13" s="168"/>
      <c r="O13" s="169"/>
      <c r="P13" s="199">
        <v>0</v>
      </c>
      <c r="Q13" s="170">
        <v>4</v>
      </c>
      <c r="R13" s="171"/>
      <c r="S13" s="171"/>
      <c r="T13" s="172"/>
      <c r="U13" s="197">
        <v>0</v>
      </c>
      <c r="V13" s="171">
        <v>0</v>
      </c>
      <c r="W13" s="173">
        <v>4</v>
      </c>
      <c r="X13" s="174">
        <v>4</v>
      </c>
      <c r="Y13" s="171">
        <v>4</v>
      </c>
      <c r="Z13" s="167">
        <v>6</v>
      </c>
      <c r="AA13" s="50"/>
      <c r="AB13" s="19"/>
      <c r="AC13" s="19">
        <v>7</v>
      </c>
      <c r="AD13" s="19"/>
      <c r="AE13" s="24">
        <f t="shared" si="0"/>
        <v>7</v>
      </c>
      <c r="AF13" s="24">
        <f t="shared" si="1"/>
        <v>15</v>
      </c>
      <c r="AG13" s="24">
        <f t="shared" si="7"/>
        <v>4</v>
      </c>
      <c r="AH13" s="24">
        <f t="shared" si="8"/>
        <v>4</v>
      </c>
      <c r="AI13" s="24">
        <f t="shared" si="9"/>
        <v>6</v>
      </c>
      <c r="AJ13" s="44">
        <f t="shared" si="10"/>
        <v>36</v>
      </c>
      <c r="AK13" s="45" t="str">
        <f t="shared" si="6"/>
        <v xml:space="preserve">       F</v>
      </c>
    </row>
    <row r="14" spans="1:60" s="17" customFormat="1" ht="20.100000000000001" customHeight="1" thickBot="1">
      <c r="A14" s="34">
        <v>10</v>
      </c>
      <c r="B14" s="27" t="s">
        <v>124</v>
      </c>
      <c r="C14" s="27" t="s">
        <v>115</v>
      </c>
      <c r="D14" s="27" t="s">
        <v>185</v>
      </c>
      <c r="E14" s="27" t="s">
        <v>69</v>
      </c>
      <c r="F14" s="197">
        <v>19</v>
      </c>
      <c r="G14" s="149"/>
      <c r="H14" s="167"/>
      <c r="I14" s="148"/>
      <c r="J14" s="149"/>
      <c r="K14" s="149"/>
      <c r="L14" s="150"/>
      <c r="M14" s="197">
        <v>17</v>
      </c>
      <c r="N14" s="168"/>
      <c r="O14" s="169"/>
      <c r="P14" s="199">
        <v>0</v>
      </c>
      <c r="Q14" s="170"/>
      <c r="R14" s="171"/>
      <c r="S14" s="171"/>
      <c r="T14" s="172"/>
      <c r="U14" s="197">
        <v>0</v>
      </c>
      <c r="V14" s="171"/>
      <c r="W14" s="173"/>
      <c r="X14" s="174">
        <v>18</v>
      </c>
      <c r="Y14" s="171"/>
      <c r="Z14" s="167"/>
      <c r="AA14" s="50"/>
      <c r="AB14" s="19"/>
      <c r="AC14" s="19"/>
      <c r="AD14" s="19"/>
      <c r="AE14" s="24">
        <f t="shared" si="0"/>
        <v>19</v>
      </c>
      <c r="AF14" s="24">
        <f t="shared" si="1"/>
        <v>17</v>
      </c>
      <c r="AG14" s="24">
        <f t="shared" si="7"/>
        <v>0</v>
      </c>
      <c r="AH14" s="24">
        <f t="shared" si="8"/>
        <v>0</v>
      </c>
      <c r="AI14" s="24">
        <f t="shared" si="9"/>
        <v>18</v>
      </c>
      <c r="AJ14" s="44">
        <f t="shared" si="10"/>
        <v>54</v>
      </c>
      <c r="AK14" s="45" t="str">
        <f t="shared" si="6"/>
        <v>E</v>
      </c>
    </row>
    <row r="15" spans="1:60" s="17" customFormat="1" ht="20.100000000000001" customHeight="1" thickBot="1">
      <c r="A15" s="34">
        <v>11</v>
      </c>
      <c r="B15" s="27" t="s">
        <v>125</v>
      </c>
      <c r="C15" s="27" t="s">
        <v>115</v>
      </c>
      <c r="D15" s="27" t="s">
        <v>22</v>
      </c>
      <c r="E15" s="27" t="s">
        <v>186</v>
      </c>
      <c r="F15" s="197"/>
      <c r="G15" s="149"/>
      <c r="H15" s="167"/>
      <c r="I15" s="148"/>
      <c r="J15" s="149"/>
      <c r="K15" s="149"/>
      <c r="L15" s="150"/>
      <c r="M15" s="197"/>
      <c r="N15" s="168"/>
      <c r="O15" s="169"/>
      <c r="P15" s="198"/>
      <c r="Q15" s="170"/>
      <c r="R15" s="171"/>
      <c r="S15" s="171"/>
      <c r="T15" s="172"/>
      <c r="U15" s="197"/>
      <c r="V15" s="171"/>
      <c r="W15" s="173"/>
      <c r="X15" s="174"/>
      <c r="Y15" s="171"/>
      <c r="Z15" s="167"/>
      <c r="AA15" s="50"/>
      <c r="AB15" s="19"/>
      <c r="AC15" s="19"/>
      <c r="AD15" s="19"/>
      <c r="AE15" s="24">
        <f t="shared" si="0"/>
        <v>0</v>
      </c>
      <c r="AF15" s="24">
        <f t="shared" si="1"/>
        <v>0</v>
      </c>
      <c r="AG15" s="24">
        <f t="shared" si="7"/>
        <v>0</v>
      </c>
      <c r="AH15" s="24">
        <f t="shared" si="8"/>
        <v>0</v>
      </c>
      <c r="AI15" s="24">
        <f t="shared" si="9"/>
        <v>0</v>
      </c>
      <c r="AJ15" s="44">
        <f t="shared" si="10"/>
        <v>0</v>
      </c>
      <c r="AK15" s="45" t="str">
        <f t="shared" si="6"/>
        <v xml:space="preserve">       F</v>
      </c>
    </row>
    <row r="16" spans="1:60" s="17" customFormat="1" ht="20.100000000000001" customHeight="1" thickBot="1">
      <c r="A16" s="34">
        <v>12</v>
      </c>
      <c r="B16" s="27" t="s">
        <v>126</v>
      </c>
      <c r="C16" s="27" t="s">
        <v>115</v>
      </c>
      <c r="D16" s="27" t="s">
        <v>22</v>
      </c>
      <c r="E16" s="27" t="s">
        <v>187</v>
      </c>
      <c r="F16" s="197">
        <v>11</v>
      </c>
      <c r="G16" s="149"/>
      <c r="H16" s="167"/>
      <c r="I16" s="148"/>
      <c r="J16" s="149"/>
      <c r="K16" s="149"/>
      <c r="L16" s="150"/>
      <c r="M16" s="197">
        <v>12</v>
      </c>
      <c r="N16" s="168"/>
      <c r="O16" s="169">
        <v>12</v>
      </c>
      <c r="P16" s="199">
        <v>0</v>
      </c>
      <c r="Q16" s="170"/>
      <c r="R16" s="171"/>
      <c r="S16" s="171"/>
      <c r="T16" s="172">
        <v>8</v>
      </c>
      <c r="U16" s="197"/>
      <c r="V16" s="171"/>
      <c r="W16" s="173">
        <v>4</v>
      </c>
      <c r="X16" s="174">
        <v>15</v>
      </c>
      <c r="Y16" s="171"/>
      <c r="Z16" s="167"/>
      <c r="AA16" s="50"/>
      <c r="AB16" s="19"/>
      <c r="AC16" s="19"/>
      <c r="AD16" s="19"/>
      <c r="AE16" s="24">
        <f t="shared" si="0"/>
        <v>11</v>
      </c>
      <c r="AF16" s="24">
        <f t="shared" si="1"/>
        <v>12</v>
      </c>
      <c r="AG16" s="24">
        <f t="shared" si="7"/>
        <v>8</v>
      </c>
      <c r="AH16" s="24">
        <f t="shared" si="8"/>
        <v>4</v>
      </c>
      <c r="AI16" s="24">
        <f t="shared" si="9"/>
        <v>15</v>
      </c>
      <c r="AJ16" s="44">
        <f t="shared" si="10"/>
        <v>50</v>
      </c>
      <c r="AK16" s="45" t="str">
        <f t="shared" si="6"/>
        <v>E</v>
      </c>
    </row>
    <row r="17" spans="1:39" s="17" customFormat="1" ht="20.100000000000001" customHeight="1" thickBot="1">
      <c r="A17" s="34">
        <v>13</v>
      </c>
      <c r="B17" s="27" t="s">
        <v>127</v>
      </c>
      <c r="C17" s="27" t="s">
        <v>115</v>
      </c>
      <c r="D17" s="27" t="s">
        <v>188</v>
      </c>
      <c r="E17" s="27" t="s">
        <v>189</v>
      </c>
      <c r="F17" s="197"/>
      <c r="G17" s="149"/>
      <c r="H17" s="167"/>
      <c r="I17" s="148"/>
      <c r="J17" s="149"/>
      <c r="K17" s="149"/>
      <c r="L17" s="150"/>
      <c r="M17" s="197"/>
      <c r="N17" s="168"/>
      <c r="O17" s="169"/>
      <c r="P17" s="198"/>
      <c r="Q17" s="170"/>
      <c r="R17" s="171"/>
      <c r="S17" s="171"/>
      <c r="T17" s="172"/>
      <c r="U17" s="197"/>
      <c r="V17" s="171"/>
      <c r="W17" s="173"/>
      <c r="X17" s="174"/>
      <c r="Y17" s="171"/>
      <c r="Z17" s="167"/>
      <c r="AA17" s="50"/>
      <c r="AB17" s="19"/>
      <c r="AC17" s="19"/>
      <c r="AD17" s="19"/>
      <c r="AE17" s="24">
        <f t="shared" si="0"/>
        <v>0</v>
      </c>
      <c r="AF17" s="24">
        <f t="shared" si="1"/>
        <v>0</v>
      </c>
      <c r="AG17" s="24">
        <f t="shared" si="7"/>
        <v>0</v>
      </c>
      <c r="AH17" s="24">
        <f t="shared" si="8"/>
        <v>0</v>
      </c>
      <c r="AI17" s="24">
        <f t="shared" si="9"/>
        <v>0</v>
      </c>
      <c r="AJ17" s="44">
        <f t="shared" si="10"/>
        <v>0</v>
      </c>
      <c r="AK17" s="45" t="str">
        <f t="shared" si="6"/>
        <v xml:space="preserve">       F</v>
      </c>
    </row>
    <row r="18" spans="1:39" s="17" customFormat="1" ht="20.100000000000001" customHeight="1" thickBot="1">
      <c r="A18" s="34">
        <v>14</v>
      </c>
      <c r="B18" s="27" t="s">
        <v>128</v>
      </c>
      <c r="C18" s="27" t="s">
        <v>115</v>
      </c>
      <c r="D18" s="27" t="s">
        <v>190</v>
      </c>
      <c r="E18" s="27" t="s">
        <v>191</v>
      </c>
      <c r="F18" s="197"/>
      <c r="G18" s="175"/>
      <c r="H18" s="176"/>
      <c r="I18" s="177"/>
      <c r="J18" s="175"/>
      <c r="K18" s="175"/>
      <c r="L18" s="178"/>
      <c r="M18" s="197"/>
      <c r="N18" s="168"/>
      <c r="O18" s="179"/>
      <c r="P18" s="198"/>
      <c r="Q18" s="170"/>
      <c r="R18" s="180"/>
      <c r="S18" s="180"/>
      <c r="T18" s="181"/>
      <c r="U18" s="197"/>
      <c r="V18" s="180"/>
      <c r="W18" s="182"/>
      <c r="X18" s="183"/>
      <c r="Y18" s="180"/>
      <c r="Z18" s="176"/>
      <c r="AA18" s="50"/>
      <c r="AB18" s="19"/>
      <c r="AC18" s="19"/>
      <c r="AD18" s="19"/>
      <c r="AE18" s="24">
        <f t="shared" si="0"/>
        <v>0</v>
      </c>
      <c r="AF18" s="24">
        <f t="shared" si="1"/>
        <v>0</v>
      </c>
      <c r="AG18" s="24">
        <f t="shared" si="7"/>
        <v>0</v>
      </c>
      <c r="AH18" s="24">
        <f t="shared" si="8"/>
        <v>0</v>
      </c>
      <c r="AI18" s="24">
        <f t="shared" si="9"/>
        <v>0</v>
      </c>
      <c r="AJ18" s="44">
        <f t="shared" si="10"/>
        <v>0</v>
      </c>
      <c r="AK18" s="45" t="str">
        <f t="shared" si="6"/>
        <v xml:space="preserve">       F</v>
      </c>
    </row>
    <row r="19" spans="1:39" s="17" customFormat="1" ht="20.100000000000001" customHeight="1" thickBot="1">
      <c r="A19" s="34">
        <v>15</v>
      </c>
      <c r="B19" s="27" t="s">
        <v>129</v>
      </c>
      <c r="C19" s="27" t="s">
        <v>115</v>
      </c>
      <c r="D19" s="27" t="s">
        <v>192</v>
      </c>
      <c r="E19" s="27" t="s">
        <v>193</v>
      </c>
      <c r="F19" s="197">
        <v>11</v>
      </c>
      <c r="G19" s="149">
        <v>10</v>
      </c>
      <c r="H19" s="167"/>
      <c r="I19" s="148"/>
      <c r="J19" s="149"/>
      <c r="K19" s="149"/>
      <c r="L19" s="150"/>
      <c r="M19" s="197">
        <v>12</v>
      </c>
      <c r="N19" s="168">
        <v>12</v>
      </c>
      <c r="O19" s="169">
        <v>0</v>
      </c>
      <c r="P19" s="199">
        <v>0</v>
      </c>
      <c r="Q19" s="170"/>
      <c r="R19" s="171"/>
      <c r="S19" s="171"/>
      <c r="T19" s="172">
        <v>6</v>
      </c>
      <c r="U19" s="197">
        <v>0</v>
      </c>
      <c r="V19" s="171">
        <v>6</v>
      </c>
      <c r="W19" s="173"/>
      <c r="X19" s="174">
        <v>17</v>
      </c>
      <c r="Y19" s="171"/>
      <c r="Z19" s="167"/>
      <c r="AA19" s="50"/>
      <c r="AB19" s="19"/>
      <c r="AC19" s="19"/>
      <c r="AD19" s="19"/>
      <c r="AE19" s="24">
        <f t="shared" si="0"/>
        <v>11</v>
      </c>
      <c r="AF19" s="24">
        <f t="shared" si="1"/>
        <v>12</v>
      </c>
      <c r="AG19" s="24">
        <f t="shared" si="7"/>
        <v>6</v>
      </c>
      <c r="AH19" s="24">
        <f t="shared" si="8"/>
        <v>6</v>
      </c>
      <c r="AI19" s="24">
        <f t="shared" si="9"/>
        <v>17</v>
      </c>
      <c r="AJ19" s="44">
        <f t="shared" si="10"/>
        <v>52</v>
      </c>
      <c r="AK19" s="45" t="str">
        <f t="shared" si="6"/>
        <v>E</v>
      </c>
    </row>
    <row r="20" spans="1:39" s="17" customFormat="1" ht="20.100000000000001" customHeight="1" thickBot="1">
      <c r="A20" s="34">
        <v>16</v>
      </c>
      <c r="B20" s="27" t="s">
        <v>130</v>
      </c>
      <c r="C20" s="27" t="s">
        <v>115</v>
      </c>
      <c r="D20" s="27" t="s">
        <v>194</v>
      </c>
      <c r="E20" s="27" t="s">
        <v>195</v>
      </c>
      <c r="F20" s="197"/>
      <c r="G20" s="158"/>
      <c r="H20" s="159"/>
      <c r="I20" s="160"/>
      <c r="J20" s="158"/>
      <c r="K20" s="158"/>
      <c r="L20" s="161"/>
      <c r="M20" s="197"/>
      <c r="N20" s="162"/>
      <c r="O20" s="159"/>
      <c r="P20" s="198"/>
      <c r="Q20" s="162"/>
      <c r="R20" s="158"/>
      <c r="S20" s="158"/>
      <c r="T20" s="159"/>
      <c r="U20" s="197"/>
      <c r="V20" s="158"/>
      <c r="W20" s="161"/>
      <c r="X20" s="163"/>
      <c r="Y20" s="158"/>
      <c r="Z20" s="159"/>
      <c r="AA20" s="48"/>
      <c r="AB20" s="18"/>
      <c r="AC20" s="18"/>
      <c r="AD20" s="18"/>
      <c r="AE20" s="24">
        <f t="shared" si="0"/>
        <v>0</v>
      </c>
      <c r="AF20" s="24">
        <f t="shared" si="1"/>
        <v>0</v>
      </c>
      <c r="AG20" s="24">
        <f t="shared" si="7"/>
        <v>0</v>
      </c>
      <c r="AH20" s="24">
        <f t="shared" si="8"/>
        <v>0</v>
      </c>
      <c r="AI20" s="24">
        <f t="shared" si="9"/>
        <v>0</v>
      </c>
      <c r="AJ20" s="44">
        <f t="shared" si="10"/>
        <v>0</v>
      </c>
      <c r="AK20" s="45" t="str">
        <f t="shared" si="6"/>
        <v xml:space="preserve">       F</v>
      </c>
      <c r="AM20" s="20"/>
    </row>
    <row r="21" spans="1:39" s="17" customFormat="1" ht="20.100000000000001" customHeight="1" thickBot="1">
      <c r="A21" s="34">
        <v>17</v>
      </c>
      <c r="B21" s="27" t="s">
        <v>131</v>
      </c>
      <c r="C21" s="27" t="s">
        <v>115</v>
      </c>
      <c r="D21" s="27" t="s">
        <v>196</v>
      </c>
      <c r="E21" s="27" t="s">
        <v>197</v>
      </c>
      <c r="F21" s="197"/>
      <c r="G21" s="158"/>
      <c r="H21" s="159"/>
      <c r="I21" s="160"/>
      <c r="J21" s="158"/>
      <c r="K21" s="158"/>
      <c r="L21" s="161"/>
      <c r="M21" s="197"/>
      <c r="N21" s="162"/>
      <c r="O21" s="164"/>
      <c r="P21" s="198"/>
      <c r="Q21" s="162"/>
      <c r="R21" s="162"/>
      <c r="S21" s="162"/>
      <c r="T21" s="164"/>
      <c r="U21" s="197"/>
      <c r="V21" s="162"/>
      <c r="W21" s="165"/>
      <c r="X21" s="166"/>
      <c r="Y21" s="162"/>
      <c r="Z21" s="164"/>
      <c r="AA21" s="49"/>
      <c r="AB21" s="22"/>
      <c r="AC21" s="22"/>
      <c r="AD21" s="22"/>
      <c r="AE21" s="24">
        <f t="shared" si="0"/>
        <v>0</v>
      </c>
      <c r="AF21" s="24">
        <f t="shared" si="1"/>
        <v>0</v>
      </c>
      <c r="AG21" s="24">
        <f t="shared" ref="AG21:AG79" si="11">MAX(P21,Q21,T21)</f>
        <v>0</v>
      </c>
      <c r="AH21" s="24">
        <f t="shared" ref="AH21:AH79" si="12">MAX(U21,V21,W21)</f>
        <v>0</v>
      </c>
      <c r="AI21" s="24">
        <f t="shared" ref="AI21:AI79" si="13">MAX(X21,Y21,Z21)</f>
        <v>0</v>
      </c>
      <c r="AJ21" s="44">
        <f t="shared" ref="AJ21:AJ79" si="14">SUM(AE21:AI21)</f>
        <v>0</v>
      </c>
      <c r="AK21" s="45" t="str">
        <f t="shared" si="6"/>
        <v xml:space="preserve">       F</v>
      </c>
    </row>
    <row r="22" spans="1:39" s="17" customFormat="1" ht="20.100000000000001" customHeight="1" thickBot="1">
      <c r="A22" s="34">
        <v>18</v>
      </c>
      <c r="B22" s="27" t="s">
        <v>132</v>
      </c>
      <c r="C22" s="27" t="s">
        <v>115</v>
      </c>
      <c r="D22" s="27" t="s">
        <v>32</v>
      </c>
      <c r="E22" s="27" t="s">
        <v>198</v>
      </c>
      <c r="F22" s="197"/>
      <c r="G22" s="158"/>
      <c r="H22" s="159"/>
      <c r="I22" s="160"/>
      <c r="J22" s="158"/>
      <c r="K22" s="158"/>
      <c r="L22" s="161"/>
      <c r="M22" s="197"/>
      <c r="N22" s="162"/>
      <c r="O22" s="164"/>
      <c r="P22" s="198"/>
      <c r="Q22" s="162"/>
      <c r="R22" s="162"/>
      <c r="S22" s="162"/>
      <c r="T22" s="164"/>
      <c r="U22" s="197"/>
      <c r="V22" s="162"/>
      <c r="W22" s="165"/>
      <c r="X22" s="166"/>
      <c r="Y22" s="162"/>
      <c r="Z22" s="164"/>
      <c r="AA22" s="49"/>
      <c r="AB22" s="22"/>
      <c r="AC22" s="22"/>
      <c r="AD22" s="22"/>
      <c r="AE22" s="24">
        <f t="shared" si="0"/>
        <v>0</v>
      </c>
      <c r="AF22" s="24">
        <f t="shared" si="1"/>
        <v>0</v>
      </c>
      <c r="AG22" s="24">
        <f t="shared" si="11"/>
        <v>0</v>
      </c>
      <c r="AH22" s="24">
        <f t="shared" si="12"/>
        <v>0</v>
      </c>
      <c r="AI22" s="24">
        <f t="shared" si="13"/>
        <v>0</v>
      </c>
      <c r="AJ22" s="44">
        <f t="shared" si="14"/>
        <v>0</v>
      </c>
      <c r="AK22" s="45" t="str">
        <f t="shared" si="6"/>
        <v xml:space="preserve">       F</v>
      </c>
    </row>
    <row r="23" spans="1:39" s="17" customFormat="1" ht="20.100000000000001" customHeight="1" thickBot="1">
      <c r="A23" s="34">
        <v>19</v>
      </c>
      <c r="B23" s="27" t="s">
        <v>133</v>
      </c>
      <c r="C23" s="27" t="s">
        <v>115</v>
      </c>
      <c r="D23" s="27" t="s">
        <v>199</v>
      </c>
      <c r="E23" s="27" t="s">
        <v>200</v>
      </c>
      <c r="F23" s="197">
        <v>20</v>
      </c>
      <c r="G23" s="149"/>
      <c r="H23" s="167"/>
      <c r="I23" s="148"/>
      <c r="J23" s="149"/>
      <c r="K23" s="149"/>
      <c r="L23" s="150"/>
      <c r="M23" s="197">
        <v>17</v>
      </c>
      <c r="N23" s="168"/>
      <c r="O23" s="179"/>
      <c r="P23" s="199">
        <v>2</v>
      </c>
      <c r="Q23" s="170"/>
      <c r="R23" s="180"/>
      <c r="S23" s="180"/>
      <c r="T23" s="181"/>
      <c r="U23" s="197">
        <v>4</v>
      </c>
      <c r="V23" s="180"/>
      <c r="W23" s="182"/>
      <c r="X23" s="183">
        <v>17</v>
      </c>
      <c r="Y23" s="180"/>
      <c r="Z23" s="176"/>
      <c r="AA23" s="51"/>
      <c r="AB23" s="23"/>
      <c r="AC23" s="23"/>
      <c r="AD23" s="23"/>
      <c r="AE23" s="24">
        <f t="shared" si="0"/>
        <v>20</v>
      </c>
      <c r="AF23" s="24">
        <f t="shared" si="1"/>
        <v>17</v>
      </c>
      <c r="AG23" s="24">
        <f t="shared" si="11"/>
        <v>2</v>
      </c>
      <c r="AH23" s="24">
        <f t="shared" si="12"/>
        <v>4</v>
      </c>
      <c r="AI23" s="24">
        <f t="shared" si="13"/>
        <v>17</v>
      </c>
      <c r="AJ23" s="44">
        <f t="shared" si="14"/>
        <v>60</v>
      </c>
      <c r="AK23" s="45" t="str">
        <f t="shared" si="6"/>
        <v>D</v>
      </c>
    </row>
    <row r="24" spans="1:39" s="17" customFormat="1" ht="20.100000000000001" customHeight="1" thickBot="1">
      <c r="A24" s="34">
        <v>20</v>
      </c>
      <c r="B24" s="27" t="s">
        <v>134</v>
      </c>
      <c r="C24" s="27" t="s">
        <v>115</v>
      </c>
      <c r="D24" s="27" t="s">
        <v>201</v>
      </c>
      <c r="E24" s="27" t="s">
        <v>202</v>
      </c>
      <c r="F24" s="197"/>
      <c r="G24" s="149"/>
      <c r="H24" s="167"/>
      <c r="I24" s="148"/>
      <c r="J24" s="149"/>
      <c r="K24" s="149"/>
      <c r="L24" s="150"/>
      <c r="M24" s="197"/>
      <c r="N24" s="168"/>
      <c r="O24" s="179"/>
      <c r="P24" s="198"/>
      <c r="Q24" s="170"/>
      <c r="R24" s="180"/>
      <c r="S24" s="180"/>
      <c r="T24" s="181"/>
      <c r="U24" s="197"/>
      <c r="V24" s="180"/>
      <c r="W24" s="182"/>
      <c r="X24" s="183"/>
      <c r="Y24" s="180"/>
      <c r="Z24" s="176"/>
      <c r="AA24" s="51"/>
      <c r="AB24" s="23"/>
      <c r="AC24" s="23"/>
      <c r="AD24" s="23"/>
      <c r="AE24" s="24">
        <f t="shared" si="0"/>
        <v>0</v>
      </c>
      <c r="AF24" s="24">
        <f t="shared" si="1"/>
        <v>0</v>
      </c>
      <c r="AG24" s="24">
        <f t="shared" si="11"/>
        <v>0</v>
      </c>
      <c r="AH24" s="24">
        <f t="shared" si="12"/>
        <v>0</v>
      </c>
      <c r="AI24" s="24">
        <f t="shared" si="13"/>
        <v>0</v>
      </c>
      <c r="AJ24" s="44">
        <f t="shared" si="14"/>
        <v>0</v>
      </c>
      <c r="AK24" s="45" t="str">
        <f t="shared" si="6"/>
        <v xml:space="preserve">       F</v>
      </c>
    </row>
    <row r="25" spans="1:39" s="17" customFormat="1" ht="20.100000000000001" customHeight="1" thickBot="1">
      <c r="A25" s="34">
        <v>21</v>
      </c>
      <c r="B25" s="27" t="s">
        <v>135</v>
      </c>
      <c r="C25" s="27" t="s">
        <v>115</v>
      </c>
      <c r="D25" s="27" t="s">
        <v>203</v>
      </c>
      <c r="E25" s="27" t="s">
        <v>204</v>
      </c>
      <c r="F25" s="197"/>
      <c r="G25" s="158"/>
      <c r="H25" s="159"/>
      <c r="I25" s="160"/>
      <c r="J25" s="158"/>
      <c r="K25" s="158"/>
      <c r="L25" s="161"/>
      <c r="M25" s="197"/>
      <c r="N25" s="162"/>
      <c r="O25" s="164"/>
      <c r="P25" s="198"/>
      <c r="Q25" s="162"/>
      <c r="R25" s="162"/>
      <c r="S25" s="162"/>
      <c r="T25" s="164"/>
      <c r="U25" s="197"/>
      <c r="V25" s="162"/>
      <c r="W25" s="165"/>
      <c r="X25" s="166"/>
      <c r="Y25" s="162"/>
      <c r="Z25" s="164"/>
      <c r="AA25" s="49"/>
      <c r="AB25" s="22"/>
      <c r="AC25" s="22"/>
      <c r="AD25" s="22"/>
      <c r="AE25" s="24">
        <f t="shared" si="0"/>
        <v>0</v>
      </c>
      <c r="AF25" s="24">
        <f t="shared" si="1"/>
        <v>0</v>
      </c>
      <c r="AG25" s="24">
        <f t="shared" si="11"/>
        <v>0</v>
      </c>
      <c r="AH25" s="24">
        <f t="shared" si="12"/>
        <v>0</v>
      </c>
      <c r="AI25" s="24">
        <f t="shared" si="13"/>
        <v>0</v>
      </c>
      <c r="AJ25" s="44">
        <f t="shared" si="14"/>
        <v>0</v>
      </c>
      <c r="AK25" s="45" t="str">
        <f t="shared" si="6"/>
        <v xml:space="preserve">       F</v>
      </c>
    </row>
    <row r="26" spans="1:39" s="17" customFormat="1" ht="20.100000000000001" customHeight="1" thickBot="1">
      <c r="A26" s="34">
        <v>22</v>
      </c>
      <c r="B26" s="27" t="s">
        <v>136</v>
      </c>
      <c r="C26" s="27" t="s">
        <v>115</v>
      </c>
      <c r="D26" s="27" t="s">
        <v>32</v>
      </c>
      <c r="E26" s="27" t="s">
        <v>205</v>
      </c>
      <c r="F26" s="197">
        <v>11</v>
      </c>
      <c r="G26" s="149"/>
      <c r="H26" s="167"/>
      <c r="I26" s="148"/>
      <c r="J26" s="149"/>
      <c r="K26" s="149"/>
      <c r="L26" s="150"/>
      <c r="M26" s="197"/>
      <c r="N26" s="168"/>
      <c r="O26" s="179"/>
      <c r="P26" s="198"/>
      <c r="Q26" s="170"/>
      <c r="R26" s="180"/>
      <c r="S26" s="180"/>
      <c r="T26" s="181"/>
      <c r="U26" s="197"/>
      <c r="V26" s="180"/>
      <c r="W26" s="182"/>
      <c r="X26" s="183"/>
      <c r="Y26" s="180"/>
      <c r="Z26" s="176"/>
      <c r="AA26" s="51"/>
      <c r="AB26" s="23"/>
      <c r="AC26" s="23"/>
      <c r="AD26" s="23"/>
      <c r="AE26" s="24">
        <f t="shared" si="0"/>
        <v>11</v>
      </c>
      <c r="AF26" s="24">
        <f t="shared" si="1"/>
        <v>0</v>
      </c>
      <c r="AG26" s="24">
        <f t="shared" si="11"/>
        <v>0</v>
      </c>
      <c r="AH26" s="24">
        <f t="shared" si="12"/>
        <v>0</v>
      </c>
      <c r="AI26" s="24">
        <f t="shared" si="13"/>
        <v>0</v>
      </c>
      <c r="AJ26" s="44">
        <f t="shared" si="14"/>
        <v>11</v>
      </c>
      <c r="AK26" s="45" t="str">
        <f t="shared" si="6"/>
        <v xml:space="preserve">       F</v>
      </c>
    </row>
    <row r="27" spans="1:39" s="17" customFormat="1" ht="20.100000000000001" customHeight="1" thickBot="1">
      <c r="A27" s="34">
        <v>23</v>
      </c>
      <c r="B27" s="27" t="s">
        <v>137</v>
      </c>
      <c r="C27" s="27" t="s">
        <v>115</v>
      </c>
      <c r="D27" s="27" t="s">
        <v>27</v>
      </c>
      <c r="E27" s="27" t="s">
        <v>206</v>
      </c>
      <c r="F27" s="197"/>
      <c r="G27" s="149"/>
      <c r="H27" s="167"/>
      <c r="I27" s="148"/>
      <c r="J27" s="149"/>
      <c r="K27" s="149"/>
      <c r="L27" s="150"/>
      <c r="M27" s="197">
        <v>0</v>
      </c>
      <c r="N27" s="168"/>
      <c r="O27" s="179"/>
      <c r="P27" s="198"/>
      <c r="Q27" s="170"/>
      <c r="R27" s="180"/>
      <c r="S27" s="180"/>
      <c r="T27" s="181"/>
      <c r="U27" s="197"/>
      <c r="V27" s="180"/>
      <c r="W27" s="182"/>
      <c r="X27" s="183"/>
      <c r="Y27" s="180"/>
      <c r="Z27" s="176"/>
      <c r="AA27" s="51"/>
      <c r="AB27" s="23"/>
      <c r="AC27" s="23"/>
      <c r="AD27" s="23"/>
      <c r="AE27" s="24">
        <f t="shared" si="0"/>
        <v>0</v>
      </c>
      <c r="AF27" s="24">
        <f t="shared" si="1"/>
        <v>0</v>
      </c>
      <c r="AG27" s="24">
        <f t="shared" si="11"/>
        <v>0</v>
      </c>
      <c r="AH27" s="24">
        <f t="shared" si="12"/>
        <v>0</v>
      </c>
      <c r="AI27" s="24">
        <f t="shared" si="13"/>
        <v>0</v>
      </c>
      <c r="AJ27" s="44">
        <f t="shared" si="14"/>
        <v>0</v>
      </c>
      <c r="AK27" s="45" t="str">
        <f t="shared" si="6"/>
        <v xml:space="preserve">       F</v>
      </c>
    </row>
    <row r="28" spans="1:39" s="17" customFormat="1" ht="20.100000000000001" customHeight="1" thickBot="1">
      <c r="A28" s="34">
        <v>24</v>
      </c>
      <c r="B28" s="27" t="s">
        <v>138</v>
      </c>
      <c r="C28" s="27" t="s">
        <v>115</v>
      </c>
      <c r="D28" s="27" t="s">
        <v>22</v>
      </c>
      <c r="E28" s="27" t="s">
        <v>207</v>
      </c>
      <c r="F28" s="197">
        <v>20</v>
      </c>
      <c r="G28" s="149"/>
      <c r="H28" s="167"/>
      <c r="I28" s="148"/>
      <c r="J28" s="149"/>
      <c r="K28" s="149"/>
      <c r="L28" s="150"/>
      <c r="M28" s="197">
        <v>18</v>
      </c>
      <c r="N28" s="168"/>
      <c r="O28" s="179"/>
      <c r="P28" s="199">
        <v>4</v>
      </c>
      <c r="Q28" s="170"/>
      <c r="R28" s="180"/>
      <c r="S28" s="180"/>
      <c r="T28" s="181">
        <v>4</v>
      </c>
      <c r="U28" s="197">
        <v>14</v>
      </c>
      <c r="V28" s="180">
        <v>0</v>
      </c>
      <c r="W28" s="182"/>
      <c r="X28" s="183">
        <v>20</v>
      </c>
      <c r="Y28" s="180"/>
      <c r="Z28" s="176"/>
      <c r="AA28" s="51"/>
      <c r="AB28" s="23"/>
      <c r="AC28" s="23"/>
      <c r="AD28" s="23"/>
      <c r="AE28" s="24">
        <f t="shared" si="0"/>
        <v>20</v>
      </c>
      <c r="AF28" s="24">
        <f t="shared" si="1"/>
        <v>18</v>
      </c>
      <c r="AG28" s="24">
        <f t="shared" si="11"/>
        <v>4</v>
      </c>
      <c r="AH28" s="24">
        <f t="shared" si="12"/>
        <v>14</v>
      </c>
      <c r="AI28" s="24">
        <f t="shared" si="13"/>
        <v>20</v>
      </c>
      <c r="AJ28" s="44">
        <f t="shared" si="14"/>
        <v>76</v>
      </c>
      <c r="AK28" s="45" t="str">
        <f t="shared" si="6"/>
        <v>C</v>
      </c>
    </row>
    <row r="29" spans="1:39" s="17" customFormat="1" ht="20.100000000000001" customHeight="1" thickBot="1">
      <c r="A29" s="34">
        <v>25</v>
      </c>
      <c r="B29" s="27" t="s">
        <v>139</v>
      </c>
      <c r="C29" s="27" t="s">
        <v>115</v>
      </c>
      <c r="D29" s="27" t="s">
        <v>208</v>
      </c>
      <c r="E29" s="27" t="s">
        <v>209</v>
      </c>
      <c r="F29" s="197"/>
      <c r="G29" s="158"/>
      <c r="H29" s="159"/>
      <c r="I29" s="160"/>
      <c r="J29" s="158"/>
      <c r="K29" s="158"/>
      <c r="L29" s="161"/>
      <c r="M29" s="197"/>
      <c r="N29" s="162"/>
      <c r="O29" s="164"/>
      <c r="P29" s="198"/>
      <c r="Q29" s="162"/>
      <c r="R29" s="162"/>
      <c r="S29" s="162"/>
      <c r="T29" s="164"/>
      <c r="U29" s="197"/>
      <c r="V29" s="162"/>
      <c r="W29" s="165"/>
      <c r="X29" s="166"/>
      <c r="Y29" s="162"/>
      <c r="Z29" s="164"/>
      <c r="AA29" s="49"/>
      <c r="AB29" s="22"/>
      <c r="AC29" s="22"/>
      <c r="AD29" s="22"/>
      <c r="AE29" s="24">
        <f t="shared" si="0"/>
        <v>0</v>
      </c>
      <c r="AF29" s="24">
        <f t="shared" si="1"/>
        <v>0</v>
      </c>
      <c r="AG29" s="24">
        <f t="shared" si="11"/>
        <v>0</v>
      </c>
      <c r="AH29" s="24">
        <f t="shared" si="12"/>
        <v>0</v>
      </c>
      <c r="AI29" s="24">
        <f t="shared" si="13"/>
        <v>0</v>
      </c>
      <c r="AJ29" s="44">
        <f t="shared" si="14"/>
        <v>0</v>
      </c>
      <c r="AK29" s="45" t="str">
        <f t="shared" si="6"/>
        <v xml:space="preserve">       F</v>
      </c>
    </row>
    <row r="30" spans="1:39" s="17" customFormat="1" ht="20.100000000000001" customHeight="1" thickBot="1">
      <c r="A30" s="34">
        <v>26</v>
      </c>
      <c r="B30" s="27" t="s">
        <v>140</v>
      </c>
      <c r="C30" s="27" t="s">
        <v>115</v>
      </c>
      <c r="D30" s="27" t="s">
        <v>210</v>
      </c>
      <c r="E30" s="27" t="s">
        <v>29</v>
      </c>
      <c r="F30" s="197"/>
      <c r="G30" s="158"/>
      <c r="H30" s="159"/>
      <c r="I30" s="160"/>
      <c r="J30" s="158"/>
      <c r="K30" s="158"/>
      <c r="L30" s="161"/>
      <c r="M30" s="197"/>
      <c r="N30" s="162"/>
      <c r="O30" s="164"/>
      <c r="P30" s="198"/>
      <c r="Q30" s="162"/>
      <c r="R30" s="162"/>
      <c r="S30" s="162"/>
      <c r="T30" s="164"/>
      <c r="U30" s="197"/>
      <c r="V30" s="162"/>
      <c r="W30" s="165"/>
      <c r="X30" s="166"/>
      <c r="Y30" s="162"/>
      <c r="Z30" s="164"/>
      <c r="AA30" s="49"/>
      <c r="AB30" s="22"/>
      <c r="AC30" s="22"/>
      <c r="AD30" s="22"/>
      <c r="AE30" s="24">
        <f t="shared" si="0"/>
        <v>0</v>
      </c>
      <c r="AF30" s="24">
        <f t="shared" si="1"/>
        <v>0</v>
      </c>
      <c r="AG30" s="24">
        <f t="shared" si="11"/>
        <v>0</v>
      </c>
      <c r="AH30" s="24">
        <f t="shared" si="12"/>
        <v>0</v>
      </c>
      <c r="AI30" s="24">
        <f t="shared" si="13"/>
        <v>0</v>
      </c>
      <c r="AJ30" s="44">
        <f t="shared" si="14"/>
        <v>0</v>
      </c>
      <c r="AK30" s="45" t="str">
        <f t="shared" si="6"/>
        <v xml:space="preserve">       F</v>
      </c>
    </row>
    <row r="31" spans="1:39" s="17" customFormat="1" ht="20.100000000000001" customHeight="1" thickBot="1">
      <c r="A31" s="34">
        <v>27</v>
      </c>
      <c r="B31" s="27" t="s">
        <v>141</v>
      </c>
      <c r="C31" s="27" t="s">
        <v>115</v>
      </c>
      <c r="D31" s="27" t="s">
        <v>211</v>
      </c>
      <c r="E31" s="27" t="s">
        <v>31</v>
      </c>
      <c r="F31" s="197"/>
      <c r="G31" s="158"/>
      <c r="H31" s="159"/>
      <c r="I31" s="160"/>
      <c r="J31" s="158"/>
      <c r="K31" s="158"/>
      <c r="L31" s="161"/>
      <c r="M31" s="197"/>
      <c r="N31" s="162"/>
      <c r="O31" s="164"/>
      <c r="P31" s="198"/>
      <c r="Q31" s="162"/>
      <c r="R31" s="162"/>
      <c r="S31" s="162"/>
      <c r="T31" s="164"/>
      <c r="U31" s="197"/>
      <c r="V31" s="162"/>
      <c r="W31" s="165"/>
      <c r="X31" s="166"/>
      <c r="Y31" s="162"/>
      <c r="Z31" s="164"/>
      <c r="AA31" s="49"/>
      <c r="AB31" s="22"/>
      <c r="AC31" s="22"/>
      <c r="AD31" s="22"/>
      <c r="AE31" s="24">
        <f t="shared" si="0"/>
        <v>0</v>
      </c>
      <c r="AF31" s="24">
        <f t="shared" si="1"/>
        <v>0</v>
      </c>
      <c r="AG31" s="24">
        <f t="shared" si="11"/>
        <v>0</v>
      </c>
      <c r="AH31" s="24">
        <f t="shared" si="12"/>
        <v>0</v>
      </c>
      <c r="AI31" s="24">
        <f t="shared" si="13"/>
        <v>0</v>
      </c>
      <c r="AJ31" s="44">
        <f t="shared" si="14"/>
        <v>0</v>
      </c>
      <c r="AK31" s="45" t="str">
        <f t="shared" si="6"/>
        <v xml:space="preserve">       F</v>
      </c>
    </row>
    <row r="32" spans="1:39" s="17" customFormat="1" ht="20.100000000000001" customHeight="1" thickBot="1">
      <c r="A32" s="34">
        <v>28</v>
      </c>
      <c r="B32" s="27" t="s">
        <v>142</v>
      </c>
      <c r="C32" s="27" t="s">
        <v>115</v>
      </c>
      <c r="D32" s="27" t="s">
        <v>60</v>
      </c>
      <c r="E32" s="27" t="s">
        <v>212</v>
      </c>
      <c r="F32" s="197">
        <v>18</v>
      </c>
      <c r="G32" s="149"/>
      <c r="H32" s="167"/>
      <c r="I32" s="148"/>
      <c r="J32" s="149"/>
      <c r="K32" s="149"/>
      <c r="L32" s="150"/>
      <c r="M32" s="197">
        <v>17</v>
      </c>
      <c r="N32" s="168"/>
      <c r="O32" s="179"/>
      <c r="P32" s="199">
        <v>5</v>
      </c>
      <c r="Q32" s="170"/>
      <c r="R32" s="180"/>
      <c r="S32" s="180"/>
      <c r="T32" s="181">
        <v>4</v>
      </c>
      <c r="U32" s="197">
        <v>18</v>
      </c>
      <c r="V32" s="180"/>
      <c r="W32" s="182"/>
      <c r="X32" s="183">
        <v>16</v>
      </c>
      <c r="Y32" s="180"/>
      <c r="Z32" s="176"/>
      <c r="AA32" s="51"/>
      <c r="AB32" s="23"/>
      <c r="AC32" s="23"/>
      <c r="AD32" s="23"/>
      <c r="AE32" s="24">
        <f t="shared" si="0"/>
        <v>18</v>
      </c>
      <c r="AF32" s="24">
        <f t="shared" si="1"/>
        <v>17</v>
      </c>
      <c r="AG32" s="24">
        <f t="shared" si="11"/>
        <v>5</v>
      </c>
      <c r="AH32" s="24">
        <f t="shared" si="12"/>
        <v>18</v>
      </c>
      <c r="AI32" s="24">
        <f t="shared" si="13"/>
        <v>16</v>
      </c>
      <c r="AJ32" s="44">
        <f t="shared" si="14"/>
        <v>74</v>
      </c>
      <c r="AK32" s="45" t="str">
        <f t="shared" si="6"/>
        <v>C</v>
      </c>
    </row>
    <row r="33" spans="1:37" s="17" customFormat="1" ht="20.100000000000001" customHeight="1" thickBot="1">
      <c r="A33" s="34">
        <v>29</v>
      </c>
      <c r="B33" s="27" t="s">
        <v>143</v>
      </c>
      <c r="C33" s="27" t="s">
        <v>115</v>
      </c>
      <c r="D33" s="27" t="s">
        <v>213</v>
      </c>
      <c r="E33" s="27" t="s">
        <v>214</v>
      </c>
      <c r="F33" s="197"/>
      <c r="G33" s="158"/>
      <c r="H33" s="159"/>
      <c r="I33" s="160"/>
      <c r="J33" s="158"/>
      <c r="K33" s="158"/>
      <c r="L33" s="161"/>
      <c r="M33" s="197"/>
      <c r="N33" s="162"/>
      <c r="O33" s="164"/>
      <c r="P33" s="198"/>
      <c r="Q33" s="162"/>
      <c r="R33" s="162"/>
      <c r="S33" s="162"/>
      <c r="T33" s="164"/>
      <c r="U33" s="197"/>
      <c r="V33" s="162"/>
      <c r="W33" s="165"/>
      <c r="X33" s="166"/>
      <c r="Y33" s="162"/>
      <c r="Z33" s="164"/>
      <c r="AA33" s="49"/>
      <c r="AB33" s="22"/>
      <c r="AC33" s="22"/>
      <c r="AD33" s="22"/>
      <c r="AE33" s="24">
        <f t="shared" si="0"/>
        <v>0</v>
      </c>
      <c r="AF33" s="24">
        <f t="shared" si="1"/>
        <v>0</v>
      </c>
      <c r="AG33" s="24">
        <f t="shared" si="11"/>
        <v>0</v>
      </c>
      <c r="AH33" s="24">
        <f t="shared" si="12"/>
        <v>0</v>
      </c>
      <c r="AI33" s="24">
        <f t="shared" si="13"/>
        <v>0</v>
      </c>
      <c r="AJ33" s="44">
        <f t="shared" si="14"/>
        <v>0</v>
      </c>
      <c r="AK33" s="45" t="str">
        <f t="shared" si="6"/>
        <v xml:space="preserve">       F</v>
      </c>
    </row>
    <row r="34" spans="1:37" s="17" customFormat="1" ht="20.100000000000001" customHeight="1" thickBot="1">
      <c r="A34" s="34">
        <v>30</v>
      </c>
      <c r="B34" s="27" t="s">
        <v>144</v>
      </c>
      <c r="C34" s="27" t="s">
        <v>115</v>
      </c>
      <c r="D34" s="27" t="s">
        <v>25</v>
      </c>
      <c r="E34" s="27" t="s">
        <v>215</v>
      </c>
      <c r="F34" s="197">
        <v>10</v>
      </c>
      <c r="G34" s="149">
        <v>8</v>
      </c>
      <c r="H34" s="167">
        <v>17</v>
      </c>
      <c r="I34" s="148"/>
      <c r="J34" s="149"/>
      <c r="K34" s="149"/>
      <c r="L34" s="150"/>
      <c r="M34" s="197"/>
      <c r="N34" s="168">
        <v>6</v>
      </c>
      <c r="O34" s="179">
        <v>12</v>
      </c>
      <c r="P34" s="199">
        <v>0</v>
      </c>
      <c r="Q34" s="170"/>
      <c r="R34" s="180"/>
      <c r="S34" s="180"/>
      <c r="T34" s="181"/>
      <c r="U34" s="197">
        <v>6</v>
      </c>
      <c r="V34" s="180">
        <v>3</v>
      </c>
      <c r="W34" s="182"/>
      <c r="X34" s="183">
        <v>4</v>
      </c>
      <c r="Y34" s="180">
        <v>16</v>
      </c>
      <c r="Z34" s="176">
        <v>10</v>
      </c>
      <c r="AA34" s="51"/>
      <c r="AB34" s="23"/>
      <c r="AC34" s="23"/>
      <c r="AD34" s="23"/>
      <c r="AE34" s="24">
        <f t="shared" si="0"/>
        <v>17</v>
      </c>
      <c r="AF34" s="24">
        <f t="shared" si="1"/>
        <v>12</v>
      </c>
      <c r="AG34" s="24">
        <f t="shared" si="11"/>
        <v>0</v>
      </c>
      <c r="AH34" s="24">
        <f t="shared" si="12"/>
        <v>6</v>
      </c>
      <c r="AI34" s="24">
        <f t="shared" si="13"/>
        <v>16</v>
      </c>
      <c r="AJ34" s="44">
        <f t="shared" si="14"/>
        <v>51</v>
      </c>
      <c r="AK34" s="45" t="str">
        <f t="shared" si="6"/>
        <v>E</v>
      </c>
    </row>
    <row r="35" spans="1:37" s="17" customFormat="1" ht="20.100000000000001" customHeight="1" thickBot="1">
      <c r="A35" s="34">
        <v>31</v>
      </c>
      <c r="B35" s="27" t="s">
        <v>145</v>
      </c>
      <c r="C35" s="27" t="s">
        <v>115</v>
      </c>
      <c r="D35" s="27" t="s">
        <v>216</v>
      </c>
      <c r="E35" s="27" t="s">
        <v>217</v>
      </c>
      <c r="F35" s="197"/>
      <c r="G35" s="149"/>
      <c r="H35" s="167"/>
      <c r="I35" s="148"/>
      <c r="J35" s="149"/>
      <c r="K35" s="149"/>
      <c r="L35" s="150"/>
      <c r="M35" s="197"/>
      <c r="N35" s="168"/>
      <c r="O35" s="179"/>
      <c r="P35" s="198"/>
      <c r="Q35" s="170"/>
      <c r="R35" s="180"/>
      <c r="S35" s="180"/>
      <c r="T35" s="181"/>
      <c r="U35" s="197"/>
      <c r="V35" s="180"/>
      <c r="W35" s="182"/>
      <c r="X35" s="183"/>
      <c r="Y35" s="180"/>
      <c r="Z35" s="176"/>
      <c r="AA35" s="51"/>
      <c r="AB35" s="23"/>
      <c r="AC35" s="23"/>
      <c r="AD35" s="23"/>
      <c r="AE35" s="24">
        <f t="shared" si="0"/>
        <v>0</v>
      </c>
      <c r="AF35" s="24">
        <f t="shared" si="1"/>
        <v>0</v>
      </c>
      <c r="AG35" s="24">
        <f t="shared" si="11"/>
        <v>0</v>
      </c>
      <c r="AH35" s="24">
        <f t="shared" si="12"/>
        <v>0</v>
      </c>
      <c r="AI35" s="24">
        <f t="shared" si="13"/>
        <v>0</v>
      </c>
      <c r="AJ35" s="44">
        <f t="shared" si="14"/>
        <v>0</v>
      </c>
      <c r="AK35" s="45" t="str">
        <f t="shared" si="6"/>
        <v xml:space="preserve">       F</v>
      </c>
    </row>
    <row r="36" spans="1:37" s="17" customFormat="1" ht="20.100000000000001" customHeight="1" thickBot="1">
      <c r="A36" s="34">
        <v>32</v>
      </c>
      <c r="B36" s="27" t="s">
        <v>146</v>
      </c>
      <c r="C36" s="27" t="s">
        <v>115</v>
      </c>
      <c r="D36" s="27" t="s">
        <v>218</v>
      </c>
      <c r="E36" s="27" t="s">
        <v>219</v>
      </c>
      <c r="F36" s="197">
        <v>14</v>
      </c>
      <c r="G36" s="158"/>
      <c r="H36" s="159"/>
      <c r="I36" s="160"/>
      <c r="J36" s="158"/>
      <c r="K36" s="158"/>
      <c r="L36" s="161"/>
      <c r="M36" s="197">
        <v>0</v>
      </c>
      <c r="N36" s="162">
        <v>8</v>
      </c>
      <c r="O36" s="164">
        <v>0</v>
      </c>
      <c r="P36" s="199">
        <v>0</v>
      </c>
      <c r="Q36" s="162"/>
      <c r="R36" s="162"/>
      <c r="S36" s="162"/>
      <c r="T36" s="164"/>
      <c r="U36" s="197">
        <v>0</v>
      </c>
      <c r="V36" s="162">
        <v>6</v>
      </c>
      <c r="W36" s="165">
        <v>12</v>
      </c>
      <c r="X36" s="166">
        <v>4</v>
      </c>
      <c r="Y36" s="162"/>
      <c r="Z36" s="164">
        <v>17</v>
      </c>
      <c r="AA36" s="49"/>
      <c r="AB36" s="22"/>
      <c r="AC36" s="22"/>
      <c r="AD36" s="22"/>
      <c r="AE36" s="24">
        <f t="shared" si="0"/>
        <v>14</v>
      </c>
      <c r="AF36" s="24">
        <f t="shared" si="1"/>
        <v>8</v>
      </c>
      <c r="AG36" s="24">
        <f t="shared" si="11"/>
        <v>0</v>
      </c>
      <c r="AH36" s="24">
        <f t="shared" si="12"/>
        <v>12</v>
      </c>
      <c r="AI36" s="24">
        <f t="shared" si="13"/>
        <v>17</v>
      </c>
      <c r="AJ36" s="44">
        <f t="shared" si="14"/>
        <v>51</v>
      </c>
      <c r="AK36" s="45" t="str">
        <f t="shared" si="6"/>
        <v>E</v>
      </c>
    </row>
    <row r="37" spans="1:37" s="17" customFormat="1" ht="20.100000000000001" customHeight="1" thickBot="1">
      <c r="A37" s="34">
        <v>33</v>
      </c>
      <c r="B37" s="27" t="s">
        <v>147</v>
      </c>
      <c r="C37" s="27" t="s">
        <v>115</v>
      </c>
      <c r="D37" s="27" t="s">
        <v>22</v>
      </c>
      <c r="E37" s="27" t="s">
        <v>198</v>
      </c>
      <c r="F37" s="197"/>
      <c r="G37" s="158"/>
      <c r="H37" s="159"/>
      <c r="I37" s="160"/>
      <c r="J37" s="158"/>
      <c r="K37" s="158"/>
      <c r="L37" s="161"/>
      <c r="M37" s="197"/>
      <c r="N37" s="162"/>
      <c r="O37" s="164"/>
      <c r="P37" s="198"/>
      <c r="Q37" s="162"/>
      <c r="R37" s="162"/>
      <c r="S37" s="162"/>
      <c r="T37" s="164"/>
      <c r="U37" s="197"/>
      <c r="V37" s="162"/>
      <c r="W37" s="165"/>
      <c r="X37" s="166"/>
      <c r="Y37" s="162"/>
      <c r="Z37" s="164"/>
      <c r="AA37" s="49"/>
      <c r="AB37" s="22"/>
      <c r="AC37" s="22"/>
      <c r="AD37" s="22"/>
      <c r="AE37" s="24">
        <f t="shared" ref="AE37:AE68" si="15">MAX(F37,G37,H37)</f>
        <v>0</v>
      </c>
      <c r="AF37" s="24">
        <f t="shared" ref="AF37:AF68" si="16">MAX(M37,N37,O37)</f>
        <v>0</v>
      </c>
      <c r="AG37" s="24">
        <f t="shared" si="11"/>
        <v>0</v>
      </c>
      <c r="AH37" s="24">
        <f t="shared" si="12"/>
        <v>0</v>
      </c>
      <c r="AI37" s="24">
        <f t="shared" si="13"/>
        <v>0</v>
      </c>
      <c r="AJ37" s="44">
        <f t="shared" si="14"/>
        <v>0</v>
      </c>
      <c r="AK37" s="45" t="str">
        <f t="shared" ref="AK37:AK67" si="17">IF(AJ37&lt;50,"       F",IF(AJ37&lt;60,"E",IF(AJ37&lt;70,"D",IF(AJ37&lt;80,"C",IF(AJ37&lt;90,"B","A")))))</f>
        <v xml:space="preserve">       F</v>
      </c>
    </row>
    <row r="38" spans="1:37" s="17" customFormat="1" ht="20.100000000000001" customHeight="1" thickBot="1">
      <c r="A38" s="34">
        <v>34</v>
      </c>
      <c r="B38" s="27" t="s">
        <v>148</v>
      </c>
      <c r="C38" s="27" t="s">
        <v>115</v>
      </c>
      <c r="D38" s="27" t="s">
        <v>22</v>
      </c>
      <c r="E38" s="27" t="s">
        <v>220</v>
      </c>
      <c r="F38" s="197"/>
      <c r="G38" s="149"/>
      <c r="H38" s="167"/>
      <c r="I38" s="148"/>
      <c r="J38" s="149"/>
      <c r="K38" s="149"/>
      <c r="L38" s="150"/>
      <c r="M38" s="197"/>
      <c r="N38" s="168"/>
      <c r="O38" s="169"/>
      <c r="P38" s="198"/>
      <c r="Q38" s="170"/>
      <c r="R38" s="171"/>
      <c r="S38" s="171"/>
      <c r="T38" s="172"/>
      <c r="U38" s="197"/>
      <c r="V38" s="171"/>
      <c r="W38" s="173"/>
      <c r="X38" s="174"/>
      <c r="Y38" s="171"/>
      <c r="Z38" s="167"/>
      <c r="AA38" s="50"/>
      <c r="AB38" s="19"/>
      <c r="AC38" s="19"/>
      <c r="AD38" s="19"/>
      <c r="AE38" s="24">
        <f t="shared" si="15"/>
        <v>0</v>
      </c>
      <c r="AF38" s="24">
        <f t="shared" si="16"/>
        <v>0</v>
      </c>
      <c r="AG38" s="24">
        <f t="shared" si="11"/>
        <v>0</v>
      </c>
      <c r="AH38" s="24">
        <f t="shared" si="12"/>
        <v>0</v>
      </c>
      <c r="AI38" s="24">
        <f t="shared" si="13"/>
        <v>0</v>
      </c>
      <c r="AJ38" s="44">
        <f t="shared" si="14"/>
        <v>0</v>
      </c>
      <c r="AK38" s="45" t="str">
        <f t="shared" si="17"/>
        <v xml:space="preserve">       F</v>
      </c>
    </row>
    <row r="39" spans="1:37" s="17" customFormat="1" ht="20.100000000000001" customHeight="1" thickBot="1">
      <c r="A39" s="34">
        <v>35</v>
      </c>
      <c r="B39" s="27" t="s">
        <v>149</v>
      </c>
      <c r="C39" s="27" t="s">
        <v>115</v>
      </c>
      <c r="D39" s="27" t="s">
        <v>221</v>
      </c>
      <c r="E39" s="27" t="s">
        <v>222</v>
      </c>
      <c r="F39" s="197">
        <v>16</v>
      </c>
      <c r="G39" s="149"/>
      <c r="H39" s="167"/>
      <c r="I39" s="148"/>
      <c r="J39" s="149"/>
      <c r="K39" s="149"/>
      <c r="L39" s="150"/>
      <c r="M39" s="197">
        <v>3</v>
      </c>
      <c r="N39" s="168"/>
      <c r="O39" s="179">
        <v>14</v>
      </c>
      <c r="P39" s="199">
        <v>3</v>
      </c>
      <c r="Q39" s="170"/>
      <c r="R39" s="180"/>
      <c r="S39" s="180"/>
      <c r="T39" s="181"/>
      <c r="U39" s="197">
        <v>4</v>
      </c>
      <c r="V39" s="180">
        <v>6</v>
      </c>
      <c r="W39" s="182">
        <v>14</v>
      </c>
      <c r="X39" s="183">
        <v>17</v>
      </c>
      <c r="Y39" s="180"/>
      <c r="Z39" s="176"/>
      <c r="AA39" s="51"/>
      <c r="AB39" s="23"/>
      <c r="AC39" s="23"/>
      <c r="AD39" s="23"/>
      <c r="AE39" s="24">
        <f t="shared" si="15"/>
        <v>16</v>
      </c>
      <c r="AF39" s="24">
        <f t="shared" si="16"/>
        <v>14</v>
      </c>
      <c r="AG39" s="24">
        <f t="shared" si="11"/>
        <v>3</v>
      </c>
      <c r="AH39" s="24">
        <f t="shared" si="12"/>
        <v>14</v>
      </c>
      <c r="AI39" s="24">
        <f t="shared" si="13"/>
        <v>17</v>
      </c>
      <c r="AJ39" s="44">
        <f t="shared" si="14"/>
        <v>64</v>
      </c>
      <c r="AK39" s="45" t="str">
        <f t="shared" si="17"/>
        <v>D</v>
      </c>
    </row>
    <row r="40" spans="1:37" s="17" customFormat="1" ht="20.100000000000001" customHeight="1" thickBot="1">
      <c r="A40" s="34">
        <v>36</v>
      </c>
      <c r="B40" s="27" t="s">
        <v>150</v>
      </c>
      <c r="C40" s="27" t="s">
        <v>115</v>
      </c>
      <c r="D40" s="27" t="s">
        <v>22</v>
      </c>
      <c r="E40" s="27" t="s">
        <v>223</v>
      </c>
      <c r="F40" s="197">
        <v>6</v>
      </c>
      <c r="G40" s="149"/>
      <c r="H40" s="167"/>
      <c r="I40" s="148"/>
      <c r="J40" s="149"/>
      <c r="K40" s="149"/>
      <c r="L40" s="150"/>
      <c r="M40" s="197">
        <v>16</v>
      </c>
      <c r="N40" s="168"/>
      <c r="O40" s="179">
        <v>12</v>
      </c>
      <c r="P40" s="198"/>
      <c r="Q40" s="170"/>
      <c r="R40" s="180"/>
      <c r="S40" s="180"/>
      <c r="T40" s="181"/>
      <c r="U40" s="197"/>
      <c r="V40" s="180">
        <v>0</v>
      </c>
      <c r="W40" s="182"/>
      <c r="X40" s="183">
        <v>0</v>
      </c>
      <c r="Y40" s="180"/>
      <c r="Z40" s="176"/>
      <c r="AA40" s="51"/>
      <c r="AB40" s="23"/>
      <c r="AC40" s="23"/>
      <c r="AD40" s="23"/>
      <c r="AE40" s="24">
        <f t="shared" si="15"/>
        <v>6</v>
      </c>
      <c r="AF40" s="24">
        <f t="shared" si="16"/>
        <v>16</v>
      </c>
      <c r="AG40" s="24">
        <f t="shared" si="11"/>
        <v>0</v>
      </c>
      <c r="AH40" s="24">
        <f t="shared" si="12"/>
        <v>0</v>
      </c>
      <c r="AI40" s="24">
        <f t="shared" si="13"/>
        <v>0</v>
      </c>
      <c r="AJ40" s="44">
        <f t="shared" si="14"/>
        <v>22</v>
      </c>
      <c r="AK40" s="45" t="str">
        <f t="shared" si="17"/>
        <v xml:space="preserve">       F</v>
      </c>
    </row>
    <row r="41" spans="1:37" s="17" customFormat="1" ht="20.100000000000001" customHeight="1" thickBot="1">
      <c r="A41" s="34">
        <v>37</v>
      </c>
      <c r="B41" s="27" t="s">
        <v>151</v>
      </c>
      <c r="C41" s="27" t="s">
        <v>115</v>
      </c>
      <c r="D41" s="27" t="s">
        <v>224</v>
      </c>
      <c r="E41" s="27" t="s">
        <v>225</v>
      </c>
      <c r="F41" s="197">
        <v>3</v>
      </c>
      <c r="G41" s="149">
        <v>7</v>
      </c>
      <c r="H41" s="167"/>
      <c r="I41" s="148"/>
      <c r="J41" s="149"/>
      <c r="K41" s="149"/>
      <c r="L41" s="150"/>
      <c r="M41" s="197">
        <v>0</v>
      </c>
      <c r="N41" s="168"/>
      <c r="O41" s="179">
        <v>0</v>
      </c>
      <c r="P41" s="198"/>
      <c r="Q41" s="170"/>
      <c r="R41" s="180"/>
      <c r="S41" s="180"/>
      <c r="T41" s="181">
        <v>0</v>
      </c>
      <c r="U41" s="197"/>
      <c r="V41" s="180">
        <v>0</v>
      </c>
      <c r="W41" s="182"/>
      <c r="X41" s="183"/>
      <c r="Y41" s="180">
        <v>0</v>
      </c>
      <c r="Z41" s="176"/>
      <c r="AA41" s="51"/>
      <c r="AB41" s="23"/>
      <c r="AC41" s="23"/>
      <c r="AD41" s="23"/>
      <c r="AE41" s="24">
        <f t="shared" si="15"/>
        <v>7</v>
      </c>
      <c r="AF41" s="24">
        <f t="shared" si="16"/>
        <v>0</v>
      </c>
      <c r="AG41" s="24">
        <f t="shared" si="11"/>
        <v>0</v>
      </c>
      <c r="AH41" s="24">
        <f t="shared" si="12"/>
        <v>0</v>
      </c>
      <c r="AI41" s="24">
        <f t="shared" si="13"/>
        <v>0</v>
      </c>
      <c r="AJ41" s="44">
        <f t="shared" si="14"/>
        <v>7</v>
      </c>
      <c r="AK41" s="45" t="str">
        <f t="shared" si="17"/>
        <v xml:space="preserve">       F</v>
      </c>
    </row>
    <row r="42" spans="1:37" s="17" customFormat="1" ht="20.100000000000001" customHeight="1" thickBot="1">
      <c r="A42" s="34">
        <v>38</v>
      </c>
      <c r="B42" s="27" t="s">
        <v>152</v>
      </c>
      <c r="C42" s="27" t="s">
        <v>115</v>
      </c>
      <c r="D42" s="27" t="s">
        <v>36</v>
      </c>
      <c r="E42" s="27" t="s">
        <v>226</v>
      </c>
      <c r="F42" s="197"/>
      <c r="G42" s="158"/>
      <c r="H42" s="159"/>
      <c r="I42" s="160"/>
      <c r="J42" s="158"/>
      <c r="K42" s="158"/>
      <c r="L42" s="161"/>
      <c r="M42" s="197">
        <v>0</v>
      </c>
      <c r="N42" s="162"/>
      <c r="O42" s="164"/>
      <c r="P42" s="198"/>
      <c r="Q42" s="162"/>
      <c r="R42" s="162"/>
      <c r="S42" s="162"/>
      <c r="T42" s="164"/>
      <c r="U42" s="197"/>
      <c r="V42" s="162"/>
      <c r="W42" s="165"/>
      <c r="X42" s="166"/>
      <c r="Y42" s="162"/>
      <c r="Z42" s="164"/>
      <c r="AA42" s="49"/>
      <c r="AB42" s="22"/>
      <c r="AC42" s="22"/>
      <c r="AD42" s="22"/>
      <c r="AE42" s="24">
        <f t="shared" si="15"/>
        <v>0</v>
      </c>
      <c r="AF42" s="24">
        <f t="shared" si="16"/>
        <v>0</v>
      </c>
      <c r="AG42" s="24">
        <f t="shared" si="11"/>
        <v>0</v>
      </c>
      <c r="AH42" s="24">
        <f t="shared" si="12"/>
        <v>0</v>
      </c>
      <c r="AI42" s="24">
        <f t="shared" si="13"/>
        <v>0</v>
      </c>
      <c r="AJ42" s="44">
        <f t="shared" si="14"/>
        <v>0</v>
      </c>
      <c r="AK42" s="45" t="str">
        <f t="shared" si="17"/>
        <v xml:space="preserve">       F</v>
      </c>
    </row>
    <row r="43" spans="1:37" s="17" customFormat="1" ht="20.100000000000001" customHeight="1" thickBot="1">
      <c r="A43" s="34">
        <v>39</v>
      </c>
      <c r="B43" s="27" t="s">
        <v>153</v>
      </c>
      <c r="C43" s="27" t="s">
        <v>115</v>
      </c>
      <c r="D43" s="27" t="s">
        <v>183</v>
      </c>
      <c r="E43" s="27" t="s">
        <v>227</v>
      </c>
      <c r="F43" s="197"/>
      <c r="G43" s="158"/>
      <c r="H43" s="159"/>
      <c r="I43" s="160"/>
      <c r="J43" s="158"/>
      <c r="K43" s="158"/>
      <c r="L43" s="161"/>
      <c r="M43" s="197"/>
      <c r="N43" s="162"/>
      <c r="O43" s="164"/>
      <c r="P43" s="198"/>
      <c r="Q43" s="162"/>
      <c r="R43" s="162"/>
      <c r="S43" s="162"/>
      <c r="T43" s="164"/>
      <c r="U43" s="197"/>
      <c r="V43" s="162"/>
      <c r="W43" s="165"/>
      <c r="X43" s="166"/>
      <c r="Y43" s="162"/>
      <c r="Z43" s="164"/>
      <c r="AA43" s="49"/>
      <c r="AB43" s="22"/>
      <c r="AC43" s="22"/>
      <c r="AD43" s="22"/>
      <c r="AE43" s="24">
        <f t="shared" si="15"/>
        <v>0</v>
      </c>
      <c r="AF43" s="24">
        <f t="shared" si="16"/>
        <v>0</v>
      </c>
      <c r="AG43" s="24">
        <f t="shared" si="11"/>
        <v>0</v>
      </c>
      <c r="AH43" s="24">
        <f t="shared" si="12"/>
        <v>0</v>
      </c>
      <c r="AI43" s="24">
        <f t="shared" si="13"/>
        <v>0</v>
      </c>
      <c r="AJ43" s="44">
        <f t="shared" si="14"/>
        <v>0</v>
      </c>
      <c r="AK43" s="45" t="str">
        <f t="shared" si="17"/>
        <v xml:space="preserve">       F</v>
      </c>
    </row>
    <row r="44" spans="1:37" s="17" customFormat="1" ht="20.100000000000001" customHeight="1" thickBot="1">
      <c r="A44" s="34">
        <v>40</v>
      </c>
      <c r="B44" s="27" t="s">
        <v>154</v>
      </c>
      <c r="C44" s="27" t="s">
        <v>115</v>
      </c>
      <c r="D44" s="27" t="s">
        <v>228</v>
      </c>
      <c r="E44" s="27" t="s">
        <v>229</v>
      </c>
      <c r="F44" s="197"/>
      <c r="G44" s="149"/>
      <c r="H44" s="167"/>
      <c r="I44" s="148"/>
      <c r="J44" s="149"/>
      <c r="K44" s="149"/>
      <c r="L44" s="150"/>
      <c r="M44" s="197"/>
      <c r="N44" s="168"/>
      <c r="O44" s="179"/>
      <c r="P44" s="198"/>
      <c r="Q44" s="170"/>
      <c r="R44" s="180"/>
      <c r="S44" s="180"/>
      <c r="T44" s="181"/>
      <c r="U44" s="197"/>
      <c r="V44" s="180"/>
      <c r="W44" s="182"/>
      <c r="X44" s="183"/>
      <c r="Y44" s="180"/>
      <c r="Z44" s="176"/>
      <c r="AA44" s="51"/>
      <c r="AB44" s="23"/>
      <c r="AC44" s="23"/>
      <c r="AD44" s="23"/>
      <c r="AE44" s="24">
        <f t="shared" si="15"/>
        <v>0</v>
      </c>
      <c r="AF44" s="24">
        <f t="shared" si="16"/>
        <v>0</v>
      </c>
      <c r="AG44" s="24">
        <f t="shared" si="11"/>
        <v>0</v>
      </c>
      <c r="AH44" s="24">
        <f t="shared" si="12"/>
        <v>0</v>
      </c>
      <c r="AI44" s="24">
        <f t="shared" si="13"/>
        <v>0</v>
      </c>
      <c r="AJ44" s="44">
        <f t="shared" si="14"/>
        <v>0</v>
      </c>
      <c r="AK44" s="45" t="str">
        <f t="shared" si="17"/>
        <v xml:space="preserve">       F</v>
      </c>
    </row>
    <row r="45" spans="1:37" s="17" customFormat="1" ht="20.100000000000001" customHeight="1" thickBot="1">
      <c r="A45" s="34">
        <v>41</v>
      </c>
      <c r="B45" s="27" t="s">
        <v>155</v>
      </c>
      <c r="C45" s="27" t="s">
        <v>115</v>
      </c>
      <c r="D45" s="27" t="s">
        <v>68</v>
      </c>
      <c r="E45" s="27" t="s">
        <v>230</v>
      </c>
      <c r="F45" s="197">
        <v>17</v>
      </c>
      <c r="G45" s="158"/>
      <c r="H45" s="159"/>
      <c r="I45" s="160"/>
      <c r="J45" s="158"/>
      <c r="K45" s="158"/>
      <c r="L45" s="161"/>
      <c r="M45" s="197">
        <v>18</v>
      </c>
      <c r="N45" s="162"/>
      <c r="O45" s="164"/>
      <c r="P45" s="199">
        <v>0</v>
      </c>
      <c r="Q45" s="162">
        <v>5</v>
      </c>
      <c r="R45" s="162"/>
      <c r="S45" s="162"/>
      <c r="T45" s="164">
        <v>6</v>
      </c>
      <c r="U45" s="197">
        <v>4</v>
      </c>
      <c r="V45" s="162">
        <v>4</v>
      </c>
      <c r="W45" s="165">
        <v>18</v>
      </c>
      <c r="X45" s="166">
        <v>4</v>
      </c>
      <c r="Y45" s="162">
        <v>12</v>
      </c>
      <c r="Z45" s="164"/>
      <c r="AA45" s="49"/>
      <c r="AB45" s="22"/>
      <c r="AC45" s="22"/>
      <c r="AD45" s="22"/>
      <c r="AE45" s="24">
        <f t="shared" si="15"/>
        <v>17</v>
      </c>
      <c r="AF45" s="24">
        <f t="shared" si="16"/>
        <v>18</v>
      </c>
      <c r="AG45" s="24">
        <f t="shared" si="11"/>
        <v>6</v>
      </c>
      <c r="AH45" s="24">
        <f t="shared" si="12"/>
        <v>18</v>
      </c>
      <c r="AI45" s="24">
        <f t="shared" si="13"/>
        <v>12</v>
      </c>
      <c r="AJ45" s="44">
        <f t="shared" si="14"/>
        <v>71</v>
      </c>
      <c r="AK45" s="45" t="str">
        <f t="shared" si="17"/>
        <v>C</v>
      </c>
    </row>
    <row r="46" spans="1:37" s="17" customFormat="1" ht="20.100000000000001" customHeight="1" thickBot="1">
      <c r="A46" s="34">
        <v>42</v>
      </c>
      <c r="B46" s="27" t="s">
        <v>156</v>
      </c>
      <c r="C46" s="27" t="s">
        <v>115</v>
      </c>
      <c r="D46" s="27" t="s">
        <v>231</v>
      </c>
      <c r="E46" s="27" t="s">
        <v>232</v>
      </c>
      <c r="F46" s="197"/>
      <c r="G46" s="175"/>
      <c r="H46" s="176"/>
      <c r="I46" s="177"/>
      <c r="J46" s="175"/>
      <c r="K46" s="175"/>
      <c r="L46" s="178"/>
      <c r="M46" s="197"/>
      <c r="N46" s="168"/>
      <c r="O46" s="179"/>
      <c r="P46" s="198"/>
      <c r="Q46" s="170"/>
      <c r="R46" s="180"/>
      <c r="S46" s="180"/>
      <c r="T46" s="181"/>
      <c r="U46" s="197"/>
      <c r="V46" s="180"/>
      <c r="W46" s="182"/>
      <c r="X46" s="183"/>
      <c r="Y46" s="180"/>
      <c r="Z46" s="176"/>
      <c r="AA46" s="51"/>
      <c r="AB46" s="23"/>
      <c r="AC46" s="23"/>
      <c r="AD46" s="23"/>
      <c r="AE46" s="24">
        <f t="shared" si="15"/>
        <v>0</v>
      </c>
      <c r="AF46" s="24">
        <f t="shared" si="16"/>
        <v>0</v>
      </c>
      <c r="AG46" s="24">
        <f t="shared" si="11"/>
        <v>0</v>
      </c>
      <c r="AH46" s="24">
        <f t="shared" si="12"/>
        <v>0</v>
      </c>
      <c r="AI46" s="24">
        <f t="shared" si="13"/>
        <v>0</v>
      </c>
      <c r="AJ46" s="44">
        <f t="shared" si="14"/>
        <v>0</v>
      </c>
      <c r="AK46" s="45" t="str">
        <f t="shared" si="17"/>
        <v xml:space="preserve">       F</v>
      </c>
    </row>
    <row r="47" spans="1:37" s="17" customFormat="1" ht="20.100000000000001" customHeight="1" thickBot="1">
      <c r="A47" s="34">
        <v>43</v>
      </c>
      <c r="B47" s="27" t="s">
        <v>157</v>
      </c>
      <c r="C47" s="27" t="s">
        <v>115</v>
      </c>
      <c r="D47" s="27" t="s">
        <v>233</v>
      </c>
      <c r="E47" s="27" t="s">
        <v>234</v>
      </c>
      <c r="F47" s="197"/>
      <c r="G47" s="149"/>
      <c r="H47" s="167"/>
      <c r="I47" s="148"/>
      <c r="J47" s="149"/>
      <c r="K47" s="149"/>
      <c r="L47" s="150"/>
      <c r="M47" s="197"/>
      <c r="N47" s="168"/>
      <c r="O47" s="179"/>
      <c r="P47" s="198"/>
      <c r="Q47" s="170"/>
      <c r="R47" s="180"/>
      <c r="S47" s="180"/>
      <c r="T47" s="181"/>
      <c r="U47" s="197"/>
      <c r="V47" s="180"/>
      <c r="W47" s="182"/>
      <c r="X47" s="183"/>
      <c r="Y47" s="180"/>
      <c r="Z47" s="176"/>
      <c r="AA47" s="51"/>
      <c r="AB47" s="23"/>
      <c r="AC47" s="23"/>
      <c r="AD47" s="23"/>
      <c r="AE47" s="24">
        <f t="shared" si="15"/>
        <v>0</v>
      </c>
      <c r="AF47" s="24">
        <f t="shared" si="16"/>
        <v>0</v>
      </c>
      <c r="AG47" s="24">
        <f t="shared" si="11"/>
        <v>0</v>
      </c>
      <c r="AH47" s="24">
        <f t="shared" si="12"/>
        <v>0</v>
      </c>
      <c r="AI47" s="24">
        <f t="shared" si="13"/>
        <v>0</v>
      </c>
      <c r="AJ47" s="44">
        <f t="shared" si="14"/>
        <v>0</v>
      </c>
      <c r="AK47" s="45" t="str">
        <f t="shared" si="17"/>
        <v xml:space="preserve">       F</v>
      </c>
    </row>
    <row r="48" spans="1:37" s="17" customFormat="1" ht="20.100000000000001" customHeight="1" thickBot="1">
      <c r="A48" s="34">
        <v>44</v>
      </c>
      <c r="B48" s="27" t="s">
        <v>158</v>
      </c>
      <c r="C48" s="27" t="s">
        <v>115</v>
      </c>
      <c r="D48" s="27" t="s">
        <v>235</v>
      </c>
      <c r="E48" s="27" t="s">
        <v>227</v>
      </c>
      <c r="F48" s="197"/>
      <c r="G48" s="149"/>
      <c r="H48" s="167"/>
      <c r="I48" s="148"/>
      <c r="J48" s="149"/>
      <c r="K48" s="149"/>
      <c r="L48" s="150"/>
      <c r="M48" s="197"/>
      <c r="N48" s="168"/>
      <c r="O48" s="179"/>
      <c r="P48" s="198"/>
      <c r="Q48" s="170"/>
      <c r="R48" s="180"/>
      <c r="S48" s="180"/>
      <c r="T48" s="181"/>
      <c r="U48" s="197"/>
      <c r="V48" s="180"/>
      <c r="W48" s="182"/>
      <c r="X48" s="183"/>
      <c r="Y48" s="180"/>
      <c r="Z48" s="176"/>
      <c r="AA48" s="51"/>
      <c r="AB48" s="23"/>
      <c r="AC48" s="23"/>
      <c r="AD48" s="23"/>
      <c r="AE48" s="24">
        <f t="shared" si="15"/>
        <v>0</v>
      </c>
      <c r="AF48" s="24">
        <f t="shared" si="16"/>
        <v>0</v>
      </c>
      <c r="AG48" s="24">
        <f t="shared" si="11"/>
        <v>0</v>
      </c>
      <c r="AH48" s="24">
        <f t="shared" si="12"/>
        <v>0</v>
      </c>
      <c r="AI48" s="24">
        <f t="shared" si="13"/>
        <v>0</v>
      </c>
      <c r="AJ48" s="44">
        <f t="shared" si="14"/>
        <v>0</v>
      </c>
      <c r="AK48" s="45" t="str">
        <f t="shared" si="17"/>
        <v xml:space="preserve">       F</v>
      </c>
    </row>
    <row r="49" spans="1:37" s="17" customFormat="1" ht="20.100000000000001" customHeight="1" thickBot="1">
      <c r="A49" s="34">
        <v>45</v>
      </c>
      <c r="B49" s="27" t="s">
        <v>159</v>
      </c>
      <c r="C49" s="27" t="s">
        <v>115</v>
      </c>
      <c r="D49" s="27" t="s">
        <v>236</v>
      </c>
      <c r="E49" s="27" t="s">
        <v>237</v>
      </c>
      <c r="F49" s="197"/>
      <c r="G49" s="162"/>
      <c r="H49" s="164"/>
      <c r="I49" s="184"/>
      <c r="J49" s="162"/>
      <c r="K49" s="162"/>
      <c r="L49" s="165"/>
      <c r="M49" s="197"/>
      <c r="N49" s="162"/>
      <c r="O49" s="164"/>
      <c r="P49" s="198"/>
      <c r="Q49" s="162"/>
      <c r="R49" s="162"/>
      <c r="S49" s="162"/>
      <c r="T49" s="164"/>
      <c r="U49" s="197"/>
      <c r="V49" s="162"/>
      <c r="W49" s="165"/>
      <c r="X49" s="166"/>
      <c r="Y49" s="162"/>
      <c r="Z49" s="164"/>
      <c r="AA49" s="49"/>
      <c r="AB49" s="22"/>
      <c r="AC49" s="22"/>
      <c r="AD49" s="22"/>
      <c r="AE49" s="24">
        <f t="shared" si="15"/>
        <v>0</v>
      </c>
      <c r="AF49" s="24">
        <f t="shared" si="16"/>
        <v>0</v>
      </c>
      <c r="AG49" s="24">
        <f t="shared" si="11"/>
        <v>0</v>
      </c>
      <c r="AH49" s="24">
        <f t="shared" si="12"/>
        <v>0</v>
      </c>
      <c r="AI49" s="24">
        <f t="shared" si="13"/>
        <v>0</v>
      </c>
      <c r="AJ49" s="44">
        <f t="shared" si="14"/>
        <v>0</v>
      </c>
      <c r="AK49" s="45" t="str">
        <f t="shared" si="17"/>
        <v xml:space="preserve">       F</v>
      </c>
    </row>
    <row r="50" spans="1:37" s="17" customFormat="1" ht="20.100000000000001" customHeight="1" thickBot="1">
      <c r="A50" s="34">
        <v>46</v>
      </c>
      <c r="B50" s="27" t="s">
        <v>160</v>
      </c>
      <c r="C50" s="27" t="s">
        <v>115</v>
      </c>
      <c r="D50" s="27" t="s">
        <v>238</v>
      </c>
      <c r="E50" s="27" t="s">
        <v>239</v>
      </c>
      <c r="F50" s="197"/>
      <c r="G50" s="149"/>
      <c r="H50" s="167"/>
      <c r="I50" s="148"/>
      <c r="J50" s="149"/>
      <c r="K50" s="149"/>
      <c r="L50" s="150"/>
      <c r="M50" s="197"/>
      <c r="N50" s="168"/>
      <c r="O50" s="179"/>
      <c r="P50" s="198"/>
      <c r="Q50" s="170"/>
      <c r="R50" s="180"/>
      <c r="S50" s="180"/>
      <c r="T50" s="181"/>
      <c r="U50" s="197"/>
      <c r="V50" s="180"/>
      <c r="W50" s="182"/>
      <c r="X50" s="183"/>
      <c r="Y50" s="180"/>
      <c r="Z50" s="176"/>
      <c r="AA50" s="51"/>
      <c r="AB50" s="23"/>
      <c r="AC50" s="23"/>
      <c r="AD50" s="23"/>
      <c r="AE50" s="24">
        <f t="shared" si="15"/>
        <v>0</v>
      </c>
      <c r="AF50" s="24">
        <f t="shared" si="16"/>
        <v>0</v>
      </c>
      <c r="AG50" s="24">
        <f t="shared" si="11"/>
        <v>0</v>
      </c>
      <c r="AH50" s="24">
        <f t="shared" si="12"/>
        <v>0</v>
      </c>
      <c r="AI50" s="24">
        <f t="shared" si="13"/>
        <v>0</v>
      </c>
      <c r="AJ50" s="44">
        <f t="shared" si="14"/>
        <v>0</v>
      </c>
      <c r="AK50" s="45" t="str">
        <f t="shared" si="17"/>
        <v xml:space="preserve">       F</v>
      </c>
    </row>
    <row r="51" spans="1:37" s="17" customFormat="1" ht="20.100000000000001" customHeight="1" thickBot="1">
      <c r="A51" s="34">
        <v>47</v>
      </c>
      <c r="B51" s="27" t="s">
        <v>161</v>
      </c>
      <c r="C51" s="27" t="s">
        <v>115</v>
      </c>
      <c r="D51" s="27" t="s">
        <v>240</v>
      </c>
      <c r="E51" s="27" t="s">
        <v>177</v>
      </c>
      <c r="F51" s="197">
        <v>0</v>
      </c>
      <c r="G51" s="149"/>
      <c r="H51" s="167"/>
      <c r="I51" s="148"/>
      <c r="J51" s="149"/>
      <c r="K51" s="149"/>
      <c r="L51" s="150"/>
      <c r="M51" s="197"/>
      <c r="N51" s="168"/>
      <c r="O51" s="179"/>
      <c r="P51" s="198"/>
      <c r="Q51" s="170"/>
      <c r="R51" s="180"/>
      <c r="S51" s="180"/>
      <c r="T51" s="181"/>
      <c r="U51" s="197"/>
      <c r="V51" s="180"/>
      <c r="W51" s="182"/>
      <c r="X51" s="183"/>
      <c r="Y51" s="180"/>
      <c r="Z51" s="176"/>
      <c r="AA51" s="51"/>
      <c r="AB51" s="23"/>
      <c r="AC51" s="23"/>
      <c r="AD51" s="23"/>
      <c r="AE51" s="24">
        <f t="shared" si="15"/>
        <v>0</v>
      </c>
      <c r="AF51" s="24">
        <f t="shared" si="16"/>
        <v>0</v>
      </c>
      <c r="AG51" s="24">
        <f t="shared" si="11"/>
        <v>0</v>
      </c>
      <c r="AH51" s="24">
        <f t="shared" si="12"/>
        <v>0</v>
      </c>
      <c r="AI51" s="24">
        <f t="shared" si="13"/>
        <v>0</v>
      </c>
      <c r="AJ51" s="44">
        <f t="shared" si="14"/>
        <v>0</v>
      </c>
      <c r="AK51" s="45" t="str">
        <f t="shared" si="17"/>
        <v xml:space="preserve">       F</v>
      </c>
    </row>
    <row r="52" spans="1:37" s="17" customFormat="1" ht="20.100000000000001" customHeight="1" thickBot="1">
      <c r="A52" s="34">
        <v>48</v>
      </c>
      <c r="B52" s="27" t="s">
        <v>162</v>
      </c>
      <c r="C52" s="27" t="s">
        <v>115</v>
      </c>
      <c r="D52" s="27" t="s">
        <v>58</v>
      </c>
      <c r="E52" s="27" t="s">
        <v>35</v>
      </c>
      <c r="F52" s="197"/>
      <c r="G52" s="175"/>
      <c r="H52" s="176"/>
      <c r="I52" s="177"/>
      <c r="J52" s="175"/>
      <c r="K52" s="175"/>
      <c r="L52" s="178"/>
      <c r="M52" s="197"/>
      <c r="N52" s="168"/>
      <c r="O52" s="179"/>
      <c r="P52" s="198"/>
      <c r="Q52" s="170"/>
      <c r="R52" s="180"/>
      <c r="S52" s="180"/>
      <c r="T52" s="181"/>
      <c r="U52" s="197"/>
      <c r="V52" s="180"/>
      <c r="W52" s="182"/>
      <c r="X52" s="183"/>
      <c r="Y52" s="180"/>
      <c r="Z52" s="176"/>
      <c r="AA52" s="51"/>
      <c r="AB52" s="23"/>
      <c r="AC52" s="23"/>
      <c r="AD52" s="23"/>
      <c r="AE52" s="24">
        <f t="shared" si="15"/>
        <v>0</v>
      </c>
      <c r="AF52" s="24">
        <f t="shared" si="16"/>
        <v>0</v>
      </c>
      <c r="AG52" s="24">
        <f t="shared" si="11"/>
        <v>0</v>
      </c>
      <c r="AH52" s="24">
        <f t="shared" si="12"/>
        <v>0</v>
      </c>
      <c r="AI52" s="24">
        <f t="shared" si="13"/>
        <v>0</v>
      </c>
      <c r="AJ52" s="44">
        <f t="shared" si="14"/>
        <v>0</v>
      </c>
      <c r="AK52" s="45" t="str">
        <f t="shared" si="17"/>
        <v xml:space="preserve">       F</v>
      </c>
    </row>
    <row r="53" spans="1:37" s="17" customFormat="1" ht="20.100000000000001" customHeight="1" thickBot="1">
      <c r="A53" s="34">
        <v>49</v>
      </c>
      <c r="B53" s="27" t="s">
        <v>163</v>
      </c>
      <c r="C53" s="27" t="s">
        <v>115</v>
      </c>
      <c r="D53" s="27" t="s">
        <v>23</v>
      </c>
      <c r="E53" s="27" t="s">
        <v>241</v>
      </c>
      <c r="F53" s="197"/>
      <c r="G53" s="149"/>
      <c r="H53" s="167"/>
      <c r="I53" s="148"/>
      <c r="J53" s="149"/>
      <c r="K53" s="149"/>
      <c r="L53" s="150"/>
      <c r="M53" s="197"/>
      <c r="N53" s="168"/>
      <c r="O53" s="179"/>
      <c r="P53" s="198"/>
      <c r="Q53" s="170"/>
      <c r="R53" s="180"/>
      <c r="S53" s="180"/>
      <c r="T53" s="181"/>
      <c r="U53" s="197"/>
      <c r="V53" s="180"/>
      <c r="W53" s="182"/>
      <c r="X53" s="183"/>
      <c r="Y53" s="180"/>
      <c r="Z53" s="176"/>
      <c r="AA53" s="51"/>
      <c r="AB53" s="23"/>
      <c r="AC53" s="23"/>
      <c r="AD53" s="23"/>
      <c r="AE53" s="24">
        <f t="shared" si="15"/>
        <v>0</v>
      </c>
      <c r="AF53" s="24">
        <f t="shared" si="16"/>
        <v>0</v>
      </c>
      <c r="AG53" s="24">
        <f t="shared" si="11"/>
        <v>0</v>
      </c>
      <c r="AH53" s="24">
        <f t="shared" si="12"/>
        <v>0</v>
      </c>
      <c r="AI53" s="24">
        <f t="shared" si="13"/>
        <v>0</v>
      </c>
      <c r="AJ53" s="44">
        <f t="shared" si="14"/>
        <v>0</v>
      </c>
      <c r="AK53" s="45" t="str">
        <f t="shared" si="17"/>
        <v xml:space="preserve">       F</v>
      </c>
    </row>
    <row r="54" spans="1:37" s="17" customFormat="1" ht="20.100000000000001" customHeight="1" thickBot="1">
      <c r="A54" s="34">
        <v>50</v>
      </c>
      <c r="B54" s="27" t="s">
        <v>164</v>
      </c>
      <c r="C54" s="27" t="s">
        <v>115</v>
      </c>
      <c r="D54" s="27" t="s">
        <v>33</v>
      </c>
      <c r="E54" s="27" t="s">
        <v>35</v>
      </c>
      <c r="F54" s="197"/>
      <c r="G54" s="149"/>
      <c r="H54" s="167"/>
      <c r="I54" s="148"/>
      <c r="J54" s="149"/>
      <c r="K54" s="149"/>
      <c r="L54" s="150"/>
      <c r="M54" s="197"/>
      <c r="N54" s="168"/>
      <c r="O54" s="179"/>
      <c r="P54" s="198"/>
      <c r="Q54" s="170"/>
      <c r="R54" s="180"/>
      <c r="S54" s="180"/>
      <c r="T54" s="181"/>
      <c r="U54" s="197"/>
      <c r="V54" s="180"/>
      <c r="W54" s="182"/>
      <c r="X54" s="183"/>
      <c r="Y54" s="180"/>
      <c r="Z54" s="176"/>
      <c r="AA54" s="51"/>
      <c r="AB54" s="23"/>
      <c r="AC54" s="23"/>
      <c r="AD54" s="23"/>
      <c r="AE54" s="24">
        <f t="shared" si="15"/>
        <v>0</v>
      </c>
      <c r="AF54" s="24">
        <f t="shared" si="16"/>
        <v>0</v>
      </c>
      <c r="AG54" s="24">
        <f t="shared" si="11"/>
        <v>0</v>
      </c>
      <c r="AH54" s="24">
        <f t="shared" si="12"/>
        <v>0</v>
      </c>
      <c r="AI54" s="24">
        <f t="shared" si="13"/>
        <v>0</v>
      </c>
      <c r="AJ54" s="44">
        <f t="shared" si="14"/>
        <v>0</v>
      </c>
      <c r="AK54" s="45" t="str">
        <f t="shared" si="17"/>
        <v xml:space="preserve">       F</v>
      </c>
    </row>
    <row r="55" spans="1:37" s="17" customFormat="1" ht="20.100000000000001" customHeight="1" thickBot="1">
      <c r="A55" s="34">
        <v>51</v>
      </c>
      <c r="B55" s="27" t="s">
        <v>165</v>
      </c>
      <c r="C55" s="27" t="s">
        <v>115</v>
      </c>
      <c r="D55" s="27" t="s">
        <v>242</v>
      </c>
      <c r="E55" s="27" t="s">
        <v>243</v>
      </c>
      <c r="F55" s="197"/>
      <c r="G55" s="149"/>
      <c r="H55" s="167"/>
      <c r="I55" s="148"/>
      <c r="J55" s="149"/>
      <c r="K55" s="149"/>
      <c r="L55" s="150"/>
      <c r="M55" s="197"/>
      <c r="N55" s="168"/>
      <c r="O55" s="179"/>
      <c r="P55" s="198"/>
      <c r="Q55" s="170"/>
      <c r="R55" s="180"/>
      <c r="S55" s="180"/>
      <c r="T55" s="181"/>
      <c r="U55" s="197"/>
      <c r="V55" s="180"/>
      <c r="W55" s="182"/>
      <c r="X55" s="183"/>
      <c r="Y55" s="180"/>
      <c r="Z55" s="176"/>
      <c r="AA55" s="51"/>
      <c r="AB55" s="23"/>
      <c r="AC55" s="23"/>
      <c r="AD55" s="23"/>
      <c r="AE55" s="24">
        <f t="shared" si="15"/>
        <v>0</v>
      </c>
      <c r="AF55" s="24">
        <f t="shared" si="16"/>
        <v>0</v>
      </c>
      <c r="AG55" s="24">
        <f t="shared" si="11"/>
        <v>0</v>
      </c>
      <c r="AH55" s="24">
        <f t="shared" si="12"/>
        <v>0</v>
      </c>
      <c r="AI55" s="24">
        <f t="shared" si="13"/>
        <v>0</v>
      </c>
      <c r="AJ55" s="44">
        <f t="shared" si="14"/>
        <v>0</v>
      </c>
      <c r="AK55" s="45" t="str">
        <f t="shared" si="17"/>
        <v xml:space="preserve">       F</v>
      </c>
    </row>
    <row r="56" spans="1:37" s="17" customFormat="1" ht="20.100000000000001" customHeight="1" thickBot="1">
      <c r="A56" s="34">
        <v>52</v>
      </c>
      <c r="B56" s="27" t="s">
        <v>166</v>
      </c>
      <c r="C56" s="27" t="s">
        <v>115</v>
      </c>
      <c r="D56" s="27" t="s">
        <v>23</v>
      </c>
      <c r="E56" s="27" t="s">
        <v>244</v>
      </c>
      <c r="F56" s="197">
        <v>3</v>
      </c>
      <c r="G56" s="158"/>
      <c r="H56" s="159">
        <v>12</v>
      </c>
      <c r="I56" s="160"/>
      <c r="J56" s="158"/>
      <c r="K56" s="158"/>
      <c r="L56" s="161"/>
      <c r="M56" s="197">
        <v>0</v>
      </c>
      <c r="N56" s="162">
        <v>14</v>
      </c>
      <c r="O56" s="164">
        <v>14</v>
      </c>
      <c r="P56" s="198"/>
      <c r="Q56" s="162"/>
      <c r="R56" s="162"/>
      <c r="S56" s="162"/>
      <c r="T56" s="164"/>
      <c r="U56" s="197">
        <v>4</v>
      </c>
      <c r="V56" s="162">
        <v>3</v>
      </c>
      <c r="W56" s="165">
        <v>18</v>
      </c>
      <c r="X56" s="166">
        <v>17</v>
      </c>
      <c r="Y56" s="162"/>
      <c r="Z56" s="164"/>
      <c r="AA56" s="49"/>
      <c r="AB56" s="22"/>
      <c r="AC56" s="22"/>
      <c r="AD56" s="22"/>
      <c r="AE56" s="24">
        <f t="shared" si="15"/>
        <v>12</v>
      </c>
      <c r="AF56" s="24">
        <f t="shared" si="16"/>
        <v>14</v>
      </c>
      <c r="AG56" s="24">
        <f t="shared" si="11"/>
        <v>0</v>
      </c>
      <c r="AH56" s="24">
        <f t="shared" si="12"/>
        <v>18</v>
      </c>
      <c r="AI56" s="24">
        <f t="shared" si="13"/>
        <v>17</v>
      </c>
      <c r="AJ56" s="44">
        <f t="shared" si="14"/>
        <v>61</v>
      </c>
      <c r="AK56" s="45" t="str">
        <f t="shared" si="17"/>
        <v>D</v>
      </c>
    </row>
    <row r="57" spans="1:37" s="17" customFormat="1" ht="20.100000000000001" customHeight="1" thickBot="1">
      <c r="A57" s="34">
        <v>53</v>
      </c>
      <c r="B57" s="27" t="s">
        <v>167</v>
      </c>
      <c r="C57" s="27" t="s">
        <v>115</v>
      </c>
      <c r="D57" s="27" t="s">
        <v>27</v>
      </c>
      <c r="E57" s="27" t="s">
        <v>245</v>
      </c>
      <c r="F57" s="197">
        <v>6</v>
      </c>
      <c r="G57" s="158">
        <v>7</v>
      </c>
      <c r="H57" s="159">
        <v>12</v>
      </c>
      <c r="I57" s="160"/>
      <c r="J57" s="158"/>
      <c r="K57" s="158"/>
      <c r="L57" s="161"/>
      <c r="M57" s="197">
        <v>0</v>
      </c>
      <c r="N57" s="162">
        <v>12</v>
      </c>
      <c r="O57" s="164">
        <v>12</v>
      </c>
      <c r="P57" s="199">
        <v>0</v>
      </c>
      <c r="Q57" s="162">
        <v>5</v>
      </c>
      <c r="R57" s="162"/>
      <c r="S57" s="162"/>
      <c r="T57" s="164">
        <v>4</v>
      </c>
      <c r="U57" s="197">
        <v>0</v>
      </c>
      <c r="V57" s="162"/>
      <c r="W57" s="165">
        <v>6</v>
      </c>
      <c r="X57" s="166">
        <v>17</v>
      </c>
      <c r="Y57" s="162"/>
      <c r="Z57" s="164"/>
      <c r="AA57" s="49"/>
      <c r="AB57" s="22"/>
      <c r="AC57" s="22"/>
      <c r="AD57" s="22"/>
      <c r="AE57" s="24">
        <f t="shared" si="15"/>
        <v>12</v>
      </c>
      <c r="AF57" s="24">
        <f t="shared" si="16"/>
        <v>12</v>
      </c>
      <c r="AG57" s="24">
        <f t="shared" si="11"/>
        <v>5</v>
      </c>
      <c r="AH57" s="24">
        <f t="shared" si="12"/>
        <v>6</v>
      </c>
      <c r="AI57" s="24">
        <f t="shared" si="13"/>
        <v>17</v>
      </c>
      <c r="AJ57" s="44">
        <f t="shared" si="14"/>
        <v>52</v>
      </c>
      <c r="AK57" s="45" t="str">
        <f t="shared" si="17"/>
        <v>E</v>
      </c>
    </row>
    <row r="58" spans="1:37" s="17" customFormat="1" ht="20.100000000000001" customHeight="1" thickBot="1">
      <c r="A58" s="34">
        <v>54</v>
      </c>
      <c r="B58" s="27" t="s">
        <v>168</v>
      </c>
      <c r="C58" s="27" t="s">
        <v>115</v>
      </c>
      <c r="D58" s="27" t="s">
        <v>185</v>
      </c>
      <c r="E58" s="27" t="s">
        <v>246</v>
      </c>
      <c r="F58" s="197"/>
      <c r="G58" s="158"/>
      <c r="H58" s="159"/>
      <c r="I58" s="160"/>
      <c r="J58" s="158"/>
      <c r="K58" s="158"/>
      <c r="L58" s="161"/>
      <c r="M58" s="197">
        <v>0</v>
      </c>
      <c r="N58" s="162"/>
      <c r="O58" s="164"/>
      <c r="P58" s="198"/>
      <c r="Q58" s="162"/>
      <c r="R58" s="162"/>
      <c r="S58" s="162"/>
      <c r="T58" s="164"/>
      <c r="U58" s="197"/>
      <c r="V58" s="162"/>
      <c r="W58" s="165"/>
      <c r="X58" s="166"/>
      <c r="Y58" s="162"/>
      <c r="Z58" s="164"/>
      <c r="AA58" s="49"/>
      <c r="AB58" s="22"/>
      <c r="AC58" s="22"/>
      <c r="AD58" s="22"/>
      <c r="AE58" s="24">
        <f t="shared" si="15"/>
        <v>0</v>
      </c>
      <c r="AF58" s="24">
        <f t="shared" si="16"/>
        <v>0</v>
      </c>
      <c r="AG58" s="24">
        <f t="shared" si="11"/>
        <v>0</v>
      </c>
      <c r="AH58" s="24">
        <f t="shared" si="12"/>
        <v>0</v>
      </c>
      <c r="AI58" s="24">
        <f t="shared" si="13"/>
        <v>0</v>
      </c>
      <c r="AJ58" s="44">
        <f t="shared" si="14"/>
        <v>0</v>
      </c>
      <c r="AK58" s="45" t="str">
        <f t="shared" si="17"/>
        <v xml:space="preserve">       F</v>
      </c>
    </row>
    <row r="59" spans="1:37" s="17" customFormat="1" ht="20.100000000000001" customHeight="1" thickBot="1">
      <c r="A59" s="34">
        <v>55</v>
      </c>
      <c r="B59" s="27" t="s">
        <v>169</v>
      </c>
      <c r="C59" s="27" t="s">
        <v>115</v>
      </c>
      <c r="D59" s="27" t="s">
        <v>203</v>
      </c>
      <c r="E59" s="27" t="s">
        <v>247</v>
      </c>
      <c r="F59" s="197"/>
      <c r="G59" s="149"/>
      <c r="H59" s="167"/>
      <c r="I59" s="148"/>
      <c r="J59" s="149"/>
      <c r="K59" s="149"/>
      <c r="L59" s="150"/>
      <c r="M59" s="197"/>
      <c r="N59" s="168"/>
      <c r="O59" s="179"/>
      <c r="P59" s="198"/>
      <c r="Q59" s="170"/>
      <c r="R59" s="180"/>
      <c r="S59" s="180"/>
      <c r="T59" s="181"/>
      <c r="U59" s="197"/>
      <c r="V59" s="180"/>
      <c r="W59" s="182"/>
      <c r="X59" s="183"/>
      <c r="Y59" s="180"/>
      <c r="Z59" s="176"/>
      <c r="AA59" s="51"/>
      <c r="AB59" s="23"/>
      <c r="AC59" s="23"/>
      <c r="AD59" s="23"/>
      <c r="AE59" s="24">
        <f t="shared" si="15"/>
        <v>0</v>
      </c>
      <c r="AF59" s="24">
        <f t="shared" si="16"/>
        <v>0</v>
      </c>
      <c r="AG59" s="24">
        <f t="shared" si="11"/>
        <v>0</v>
      </c>
      <c r="AH59" s="24">
        <f t="shared" si="12"/>
        <v>0</v>
      </c>
      <c r="AI59" s="24">
        <f t="shared" si="13"/>
        <v>0</v>
      </c>
      <c r="AJ59" s="44">
        <f t="shared" si="14"/>
        <v>0</v>
      </c>
      <c r="AK59" s="45" t="str">
        <f t="shared" si="17"/>
        <v xml:space="preserve">       F</v>
      </c>
    </row>
    <row r="60" spans="1:37" s="17" customFormat="1" ht="20.100000000000001" customHeight="1" thickBot="1">
      <c r="A60" s="34">
        <v>56</v>
      </c>
      <c r="B60" s="27" t="s">
        <v>170</v>
      </c>
      <c r="C60" s="27" t="s">
        <v>115</v>
      </c>
      <c r="D60" s="27" t="s">
        <v>26</v>
      </c>
      <c r="E60" s="27" t="s">
        <v>86</v>
      </c>
      <c r="F60" s="197"/>
      <c r="G60" s="149"/>
      <c r="H60" s="167"/>
      <c r="I60" s="148"/>
      <c r="J60" s="149"/>
      <c r="K60" s="149"/>
      <c r="L60" s="150"/>
      <c r="M60" s="197"/>
      <c r="N60" s="168"/>
      <c r="O60" s="179"/>
      <c r="P60" s="198"/>
      <c r="Q60" s="170"/>
      <c r="R60" s="180"/>
      <c r="S60" s="180"/>
      <c r="T60" s="181"/>
      <c r="U60" s="197"/>
      <c r="V60" s="180"/>
      <c r="W60" s="182"/>
      <c r="X60" s="183"/>
      <c r="Y60" s="180"/>
      <c r="Z60" s="176"/>
      <c r="AA60" s="51"/>
      <c r="AB60" s="23"/>
      <c r="AC60" s="23"/>
      <c r="AD60" s="23"/>
      <c r="AE60" s="24">
        <f t="shared" si="15"/>
        <v>0</v>
      </c>
      <c r="AF60" s="24">
        <f t="shared" si="16"/>
        <v>0</v>
      </c>
      <c r="AG60" s="24">
        <f t="shared" si="11"/>
        <v>0</v>
      </c>
      <c r="AH60" s="24">
        <f t="shared" si="12"/>
        <v>0</v>
      </c>
      <c r="AI60" s="24">
        <f t="shared" si="13"/>
        <v>0</v>
      </c>
      <c r="AJ60" s="44">
        <f t="shared" si="14"/>
        <v>0</v>
      </c>
      <c r="AK60" s="45" t="str">
        <f t="shared" si="17"/>
        <v xml:space="preserve">       F</v>
      </c>
    </row>
    <row r="61" spans="1:37" s="17" customFormat="1" ht="20.100000000000001" customHeight="1" thickBot="1">
      <c r="A61" s="34">
        <v>57</v>
      </c>
      <c r="B61" s="27" t="s">
        <v>171</v>
      </c>
      <c r="C61" s="27" t="s">
        <v>115</v>
      </c>
      <c r="D61" s="27" t="s">
        <v>27</v>
      </c>
      <c r="E61" s="27" t="s">
        <v>248</v>
      </c>
      <c r="F61" s="197">
        <v>15</v>
      </c>
      <c r="G61" s="149"/>
      <c r="H61" s="167"/>
      <c r="I61" s="148"/>
      <c r="J61" s="149"/>
      <c r="K61" s="149"/>
      <c r="L61" s="150"/>
      <c r="M61" s="197">
        <v>10</v>
      </c>
      <c r="N61" s="168">
        <v>12</v>
      </c>
      <c r="O61" s="179">
        <v>14</v>
      </c>
      <c r="P61" s="198"/>
      <c r="Q61" s="170">
        <v>0</v>
      </c>
      <c r="R61" s="180"/>
      <c r="S61" s="180"/>
      <c r="T61" s="181">
        <v>6</v>
      </c>
      <c r="U61" s="197">
        <v>4</v>
      </c>
      <c r="V61" s="180"/>
      <c r="W61" s="182"/>
      <c r="X61" s="183">
        <v>18</v>
      </c>
      <c r="Y61" s="180"/>
      <c r="Z61" s="176"/>
      <c r="AA61" s="51"/>
      <c r="AB61" s="23"/>
      <c r="AC61" s="23"/>
      <c r="AD61" s="23"/>
      <c r="AE61" s="24">
        <f t="shared" si="15"/>
        <v>15</v>
      </c>
      <c r="AF61" s="24">
        <f t="shared" si="16"/>
        <v>14</v>
      </c>
      <c r="AG61" s="24">
        <f t="shared" si="11"/>
        <v>6</v>
      </c>
      <c r="AH61" s="24">
        <f t="shared" si="12"/>
        <v>4</v>
      </c>
      <c r="AI61" s="24">
        <f t="shared" si="13"/>
        <v>18</v>
      </c>
      <c r="AJ61" s="44">
        <f t="shared" si="14"/>
        <v>57</v>
      </c>
      <c r="AK61" s="45" t="str">
        <f t="shared" si="17"/>
        <v>E</v>
      </c>
    </row>
    <row r="62" spans="1:37" s="17" customFormat="1" ht="20.100000000000001" customHeight="1" thickBot="1">
      <c r="A62" s="34">
        <v>58</v>
      </c>
      <c r="B62" s="27" t="s">
        <v>117</v>
      </c>
      <c r="C62" s="27" t="s">
        <v>249</v>
      </c>
      <c r="D62" s="27" t="s">
        <v>56</v>
      </c>
      <c r="E62" s="27" t="s">
        <v>57</v>
      </c>
      <c r="F62" s="197">
        <v>15</v>
      </c>
      <c r="G62" s="158"/>
      <c r="H62" s="159"/>
      <c r="I62" s="160"/>
      <c r="J62" s="158"/>
      <c r="K62" s="158"/>
      <c r="L62" s="161"/>
      <c r="M62" s="197">
        <v>14</v>
      </c>
      <c r="N62" s="162">
        <v>16</v>
      </c>
      <c r="O62" s="164"/>
      <c r="P62" s="199">
        <v>0</v>
      </c>
      <c r="Q62" s="162">
        <v>4</v>
      </c>
      <c r="R62" s="162"/>
      <c r="S62" s="162"/>
      <c r="T62" s="164"/>
      <c r="U62" s="197">
        <v>12</v>
      </c>
      <c r="V62" s="162"/>
      <c r="W62" s="165"/>
      <c r="X62" s="166">
        <v>4</v>
      </c>
      <c r="Y62" s="162"/>
      <c r="Z62" s="164"/>
      <c r="AA62" s="49"/>
      <c r="AB62" s="22"/>
      <c r="AC62" s="22"/>
      <c r="AD62" s="22"/>
      <c r="AE62" s="24">
        <f t="shared" si="15"/>
        <v>15</v>
      </c>
      <c r="AF62" s="24">
        <f t="shared" si="16"/>
        <v>16</v>
      </c>
      <c r="AG62" s="24">
        <f t="shared" si="11"/>
        <v>4</v>
      </c>
      <c r="AH62" s="24">
        <f t="shared" si="12"/>
        <v>12</v>
      </c>
      <c r="AI62" s="24">
        <f t="shared" si="13"/>
        <v>4</v>
      </c>
      <c r="AJ62" s="44">
        <f t="shared" si="14"/>
        <v>51</v>
      </c>
      <c r="AK62" s="45" t="str">
        <f t="shared" si="17"/>
        <v>E</v>
      </c>
    </row>
    <row r="63" spans="1:37" s="17" customFormat="1" ht="20.100000000000001" customHeight="1" thickBot="1">
      <c r="A63" s="34">
        <v>59</v>
      </c>
      <c r="B63" s="27" t="s">
        <v>119</v>
      </c>
      <c r="C63" s="27" t="s">
        <v>249</v>
      </c>
      <c r="D63" s="27" t="s">
        <v>58</v>
      </c>
      <c r="E63" s="27" t="s">
        <v>59</v>
      </c>
      <c r="F63" s="197"/>
      <c r="G63" s="158"/>
      <c r="H63" s="159"/>
      <c r="I63" s="160"/>
      <c r="J63" s="158"/>
      <c r="K63" s="158"/>
      <c r="L63" s="161"/>
      <c r="M63" s="197"/>
      <c r="N63" s="162"/>
      <c r="O63" s="164"/>
      <c r="P63" s="198"/>
      <c r="Q63" s="162"/>
      <c r="R63" s="162"/>
      <c r="S63" s="162"/>
      <c r="T63" s="164"/>
      <c r="U63" s="197"/>
      <c r="V63" s="162"/>
      <c r="W63" s="165"/>
      <c r="X63" s="166"/>
      <c r="Y63" s="162"/>
      <c r="Z63" s="164"/>
      <c r="AA63" s="49"/>
      <c r="AB63" s="22"/>
      <c r="AC63" s="22"/>
      <c r="AD63" s="22"/>
      <c r="AE63" s="24">
        <f t="shared" si="15"/>
        <v>0</v>
      </c>
      <c r="AF63" s="24">
        <f t="shared" si="16"/>
        <v>0</v>
      </c>
      <c r="AG63" s="24">
        <f t="shared" si="11"/>
        <v>0</v>
      </c>
      <c r="AH63" s="24">
        <f t="shared" si="12"/>
        <v>0</v>
      </c>
      <c r="AI63" s="24">
        <f t="shared" si="13"/>
        <v>0</v>
      </c>
      <c r="AJ63" s="44">
        <f t="shared" si="14"/>
        <v>0</v>
      </c>
      <c r="AK63" s="45" t="str">
        <f t="shared" si="17"/>
        <v xml:space="preserve">       F</v>
      </c>
    </row>
    <row r="64" spans="1:37" s="17" customFormat="1" ht="20.100000000000001" customHeight="1" thickBot="1">
      <c r="A64" s="34">
        <v>60</v>
      </c>
      <c r="B64" s="27" t="s">
        <v>121</v>
      </c>
      <c r="C64" s="27" t="s">
        <v>249</v>
      </c>
      <c r="D64" s="27" t="s">
        <v>60</v>
      </c>
      <c r="E64" s="27" t="s">
        <v>61</v>
      </c>
      <c r="F64" s="197">
        <v>6</v>
      </c>
      <c r="G64" s="175">
        <v>5</v>
      </c>
      <c r="H64" s="176">
        <v>15</v>
      </c>
      <c r="I64" s="177"/>
      <c r="J64" s="175"/>
      <c r="K64" s="175"/>
      <c r="L64" s="178"/>
      <c r="M64" s="197">
        <v>14</v>
      </c>
      <c r="N64" s="168">
        <v>12</v>
      </c>
      <c r="O64" s="179">
        <v>6</v>
      </c>
      <c r="P64" s="199">
        <v>0</v>
      </c>
      <c r="Q64" s="170"/>
      <c r="R64" s="180"/>
      <c r="S64" s="180"/>
      <c r="T64" s="181">
        <v>0</v>
      </c>
      <c r="U64" s="197">
        <v>0</v>
      </c>
      <c r="V64" s="180">
        <v>4</v>
      </c>
      <c r="W64" s="182">
        <v>14</v>
      </c>
      <c r="X64" s="183">
        <v>0</v>
      </c>
      <c r="Y64" s="180">
        <v>0</v>
      </c>
      <c r="Z64" s="176">
        <v>10</v>
      </c>
      <c r="AA64" s="51"/>
      <c r="AB64" s="23"/>
      <c r="AC64" s="23"/>
      <c r="AD64" s="23"/>
      <c r="AE64" s="24">
        <f t="shared" si="15"/>
        <v>15</v>
      </c>
      <c r="AF64" s="24">
        <f t="shared" si="16"/>
        <v>14</v>
      </c>
      <c r="AG64" s="24">
        <f t="shared" si="11"/>
        <v>0</v>
      </c>
      <c r="AH64" s="24">
        <f t="shared" si="12"/>
        <v>14</v>
      </c>
      <c r="AI64" s="24">
        <f t="shared" si="13"/>
        <v>10</v>
      </c>
      <c r="AJ64" s="44">
        <f t="shared" si="14"/>
        <v>53</v>
      </c>
      <c r="AK64" s="45" t="str">
        <f t="shared" si="17"/>
        <v>E</v>
      </c>
    </row>
    <row r="65" spans="1:37" s="17" customFormat="1" ht="20.100000000000001" customHeight="1" thickBot="1">
      <c r="A65" s="34">
        <v>61</v>
      </c>
      <c r="B65" s="27" t="s">
        <v>122</v>
      </c>
      <c r="C65" s="27" t="s">
        <v>249</v>
      </c>
      <c r="D65" s="27" t="s">
        <v>28</v>
      </c>
      <c r="E65" s="27" t="s">
        <v>62</v>
      </c>
      <c r="F65" s="197"/>
      <c r="G65" s="175"/>
      <c r="H65" s="176"/>
      <c r="I65" s="177"/>
      <c r="J65" s="175"/>
      <c r="K65" s="175"/>
      <c r="L65" s="178"/>
      <c r="M65" s="197"/>
      <c r="N65" s="168"/>
      <c r="O65" s="179"/>
      <c r="P65" s="198"/>
      <c r="Q65" s="170"/>
      <c r="R65" s="180"/>
      <c r="S65" s="180"/>
      <c r="T65" s="181"/>
      <c r="U65" s="197"/>
      <c r="V65" s="180"/>
      <c r="W65" s="182"/>
      <c r="X65" s="183"/>
      <c r="Y65" s="180"/>
      <c r="Z65" s="176"/>
      <c r="AA65" s="51"/>
      <c r="AB65" s="23"/>
      <c r="AC65" s="23"/>
      <c r="AD65" s="23"/>
      <c r="AE65" s="24">
        <f t="shared" si="15"/>
        <v>0</v>
      </c>
      <c r="AF65" s="24">
        <f t="shared" si="16"/>
        <v>0</v>
      </c>
      <c r="AG65" s="24">
        <f t="shared" si="11"/>
        <v>0</v>
      </c>
      <c r="AH65" s="24">
        <f t="shared" si="12"/>
        <v>0</v>
      </c>
      <c r="AI65" s="24">
        <f t="shared" si="13"/>
        <v>0</v>
      </c>
      <c r="AJ65" s="44">
        <f t="shared" si="14"/>
        <v>0</v>
      </c>
      <c r="AK65" s="45" t="str">
        <f t="shared" si="17"/>
        <v xml:space="preserve">       F</v>
      </c>
    </row>
    <row r="66" spans="1:37" s="17" customFormat="1" ht="20.100000000000001" customHeight="1" thickBot="1">
      <c r="A66" s="34">
        <v>63</v>
      </c>
      <c r="B66" s="27" t="s">
        <v>124</v>
      </c>
      <c r="C66" s="27" t="s">
        <v>249</v>
      </c>
      <c r="D66" s="27" t="s">
        <v>25</v>
      </c>
      <c r="E66" s="27" t="s">
        <v>63</v>
      </c>
      <c r="F66" s="197"/>
      <c r="G66" s="149"/>
      <c r="H66" s="167"/>
      <c r="I66" s="148"/>
      <c r="J66" s="149"/>
      <c r="K66" s="149"/>
      <c r="L66" s="150"/>
      <c r="M66" s="197"/>
      <c r="N66" s="168"/>
      <c r="O66" s="179"/>
      <c r="P66" s="198"/>
      <c r="Q66" s="170"/>
      <c r="R66" s="180"/>
      <c r="S66" s="180"/>
      <c r="T66" s="181"/>
      <c r="U66" s="197"/>
      <c r="V66" s="180"/>
      <c r="W66" s="182"/>
      <c r="X66" s="183"/>
      <c r="Y66" s="180"/>
      <c r="Z66" s="176"/>
      <c r="AA66" s="51"/>
      <c r="AB66" s="23"/>
      <c r="AC66" s="23"/>
      <c r="AD66" s="23"/>
      <c r="AE66" s="24">
        <f t="shared" si="15"/>
        <v>0</v>
      </c>
      <c r="AF66" s="24">
        <f t="shared" si="16"/>
        <v>0</v>
      </c>
      <c r="AG66" s="24">
        <f t="shared" si="11"/>
        <v>0</v>
      </c>
      <c r="AH66" s="24">
        <f t="shared" si="12"/>
        <v>0</v>
      </c>
      <c r="AI66" s="24">
        <f t="shared" si="13"/>
        <v>0</v>
      </c>
      <c r="AJ66" s="44">
        <f t="shared" si="14"/>
        <v>0</v>
      </c>
      <c r="AK66" s="45" t="str">
        <f t="shared" si="17"/>
        <v xml:space="preserve">       F</v>
      </c>
    </row>
    <row r="67" spans="1:37" s="17" customFormat="1" ht="20.100000000000001" customHeight="1" thickBot="1">
      <c r="A67" s="34">
        <v>64</v>
      </c>
      <c r="B67" s="27" t="s">
        <v>250</v>
      </c>
      <c r="C67" s="27" t="s">
        <v>249</v>
      </c>
      <c r="D67" s="27" t="s">
        <v>64</v>
      </c>
      <c r="E67" s="27" t="s">
        <v>65</v>
      </c>
      <c r="F67" s="197">
        <v>6</v>
      </c>
      <c r="G67" s="158">
        <v>3</v>
      </c>
      <c r="H67" s="159">
        <v>19</v>
      </c>
      <c r="I67" s="160"/>
      <c r="J67" s="158"/>
      <c r="K67" s="158"/>
      <c r="L67" s="161"/>
      <c r="M67" s="197"/>
      <c r="N67" s="162"/>
      <c r="O67" s="164">
        <v>12</v>
      </c>
      <c r="P67" s="199">
        <v>0</v>
      </c>
      <c r="Q67" s="162"/>
      <c r="R67" s="162"/>
      <c r="S67" s="162"/>
      <c r="T67" s="164">
        <v>0</v>
      </c>
      <c r="U67" s="197">
        <v>0</v>
      </c>
      <c r="V67" s="162"/>
      <c r="W67" s="165">
        <v>14</v>
      </c>
      <c r="X67" s="166">
        <v>15</v>
      </c>
      <c r="Y67" s="162"/>
      <c r="Z67" s="164"/>
      <c r="AA67" s="49"/>
      <c r="AB67" s="22"/>
      <c r="AC67" s="22"/>
      <c r="AD67" s="22"/>
      <c r="AE67" s="24">
        <f t="shared" si="15"/>
        <v>19</v>
      </c>
      <c r="AF67" s="24">
        <f t="shared" si="16"/>
        <v>12</v>
      </c>
      <c r="AG67" s="24">
        <f t="shared" si="11"/>
        <v>0</v>
      </c>
      <c r="AH67" s="24">
        <f t="shared" si="12"/>
        <v>14</v>
      </c>
      <c r="AI67" s="24">
        <f t="shared" si="13"/>
        <v>15</v>
      </c>
      <c r="AJ67" s="44">
        <f t="shared" si="14"/>
        <v>60</v>
      </c>
      <c r="AK67" s="45" t="str">
        <f t="shared" si="17"/>
        <v>D</v>
      </c>
    </row>
    <row r="68" spans="1:37" s="17" customFormat="1" ht="20.100000000000001" customHeight="1" thickBot="1">
      <c r="A68" s="34">
        <v>65</v>
      </c>
      <c r="B68" s="27" t="s">
        <v>133</v>
      </c>
      <c r="C68" s="27" t="s">
        <v>249</v>
      </c>
      <c r="D68" s="27" t="s">
        <v>66</v>
      </c>
      <c r="E68" s="27" t="s">
        <v>67</v>
      </c>
      <c r="F68" s="197">
        <v>17</v>
      </c>
      <c r="G68" s="149"/>
      <c r="H68" s="167"/>
      <c r="I68" s="148"/>
      <c r="J68" s="149"/>
      <c r="K68" s="149"/>
      <c r="L68" s="150"/>
      <c r="M68" s="197">
        <v>17</v>
      </c>
      <c r="N68" s="168"/>
      <c r="O68" s="179"/>
      <c r="P68" s="199">
        <v>2</v>
      </c>
      <c r="Q68" s="170">
        <v>4</v>
      </c>
      <c r="R68" s="180"/>
      <c r="S68" s="180"/>
      <c r="T68" s="181"/>
      <c r="U68" s="197">
        <v>0</v>
      </c>
      <c r="V68" s="180"/>
      <c r="W68" s="182">
        <v>0</v>
      </c>
      <c r="X68" s="183">
        <v>0</v>
      </c>
      <c r="Y68" s="180">
        <v>4</v>
      </c>
      <c r="Z68" s="176"/>
      <c r="AA68" s="51"/>
      <c r="AB68" s="23"/>
      <c r="AC68" s="23"/>
      <c r="AD68" s="23"/>
      <c r="AE68" s="24">
        <f t="shared" si="15"/>
        <v>17</v>
      </c>
      <c r="AF68" s="24">
        <f t="shared" si="16"/>
        <v>17</v>
      </c>
      <c r="AG68" s="24">
        <f t="shared" si="11"/>
        <v>4</v>
      </c>
      <c r="AH68" s="24">
        <f t="shared" si="12"/>
        <v>0</v>
      </c>
      <c r="AI68" s="24">
        <f t="shared" si="13"/>
        <v>4</v>
      </c>
      <c r="AJ68" s="44">
        <f t="shared" si="14"/>
        <v>42</v>
      </c>
      <c r="AK68" s="45" t="str">
        <f t="shared" ref="AK68:AK80" si="18">IF(AJ68&lt;50,"       F",IF(AJ68&lt;60,"E",IF(AJ68&lt;70,"D",IF(AJ68&lt;80,"C",IF(AJ68&lt;90,"B","A")))))</f>
        <v xml:space="preserve">       F</v>
      </c>
    </row>
    <row r="69" spans="1:37" s="17" customFormat="1" ht="20.100000000000001" customHeight="1" thickBot="1">
      <c r="A69" s="34">
        <v>66</v>
      </c>
      <c r="B69" s="145">
        <v>21</v>
      </c>
      <c r="C69" s="145">
        <v>2015</v>
      </c>
      <c r="D69" s="145" t="s">
        <v>254</v>
      </c>
      <c r="E69" s="145" t="s">
        <v>68</v>
      </c>
      <c r="F69" s="185">
        <v>18</v>
      </c>
      <c r="G69" s="149"/>
      <c r="H69" s="167"/>
      <c r="I69" s="148"/>
      <c r="J69" s="149"/>
      <c r="K69" s="149"/>
      <c r="L69" s="150"/>
      <c r="M69" s="185">
        <v>16</v>
      </c>
      <c r="N69" s="168"/>
      <c r="O69" s="179"/>
      <c r="P69" s="183">
        <v>0</v>
      </c>
      <c r="Q69" s="170"/>
      <c r="R69" s="180"/>
      <c r="S69" s="180"/>
      <c r="T69" s="181"/>
      <c r="U69" s="183">
        <v>8</v>
      </c>
      <c r="V69" s="180"/>
      <c r="W69" s="182"/>
      <c r="X69" s="183">
        <v>10</v>
      </c>
      <c r="Y69" s="180"/>
      <c r="Z69" s="176"/>
      <c r="AA69" s="51"/>
      <c r="AB69" s="23"/>
      <c r="AC69" s="23"/>
      <c r="AD69" s="23"/>
      <c r="AE69" s="24">
        <f t="shared" ref="AE69:AE75" si="19">MAX(F69,G69,H69)</f>
        <v>18</v>
      </c>
      <c r="AF69" s="24">
        <f t="shared" ref="AF69:AF75" si="20">MAX(M69,N69,O69)</f>
        <v>16</v>
      </c>
      <c r="AG69" s="24">
        <f t="shared" ref="AG69" si="21">MAX(P69,Q69,T69)</f>
        <v>0</v>
      </c>
      <c r="AH69" s="24">
        <f t="shared" ref="AH69" si="22">MAX(U69,V69,W69)</f>
        <v>8</v>
      </c>
      <c r="AI69" s="24">
        <f t="shared" ref="AI69" si="23">MAX(X69,Y69,Z69)</f>
        <v>10</v>
      </c>
      <c r="AJ69" s="44">
        <f t="shared" ref="AJ69" si="24">SUM(AE69:AI69)</f>
        <v>52</v>
      </c>
      <c r="AK69" s="45" t="str">
        <f t="shared" ref="AK69" si="25">IF(AJ69&lt;50,"       F",IF(AJ69&lt;60,"E",IF(AJ69&lt;70,"D",IF(AJ69&lt;80,"C",IF(AJ69&lt;90,"B","A")))))</f>
        <v>E</v>
      </c>
    </row>
    <row r="70" spans="1:37" s="17" customFormat="1" ht="20.100000000000001" customHeight="1" thickBot="1">
      <c r="A70" s="34">
        <v>67</v>
      </c>
      <c r="B70" s="27" t="s">
        <v>147</v>
      </c>
      <c r="C70" s="27" t="s">
        <v>249</v>
      </c>
      <c r="D70" s="27" t="s">
        <v>70</v>
      </c>
      <c r="E70" s="27" t="s">
        <v>71</v>
      </c>
      <c r="F70" s="186"/>
      <c r="G70" s="175"/>
      <c r="H70" s="176"/>
      <c r="I70" s="177"/>
      <c r="J70" s="175"/>
      <c r="K70" s="175"/>
      <c r="L70" s="178"/>
      <c r="M70" s="186"/>
      <c r="N70" s="168"/>
      <c r="O70" s="179"/>
      <c r="P70" s="183"/>
      <c r="Q70" s="170"/>
      <c r="R70" s="180"/>
      <c r="S70" s="180"/>
      <c r="T70" s="181"/>
      <c r="U70" s="183"/>
      <c r="V70" s="180"/>
      <c r="W70" s="182"/>
      <c r="X70" s="183"/>
      <c r="Y70" s="180"/>
      <c r="Z70" s="176"/>
      <c r="AA70" s="51"/>
      <c r="AB70" s="23"/>
      <c r="AC70" s="23"/>
      <c r="AD70" s="23"/>
      <c r="AE70" s="24">
        <f t="shared" si="19"/>
        <v>0</v>
      </c>
      <c r="AF70" s="24">
        <f t="shared" si="20"/>
        <v>0</v>
      </c>
      <c r="AG70" s="24">
        <f>MAX(P70,Q70,T70)</f>
        <v>0</v>
      </c>
      <c r="AH70" s="24">
        <f>MAX(U70,V70,W70)</f>
        <v>0</v>
      </c>
      <c r="AI70" s="24">
        <f>MAX(X70,Y70,Z70)</f>
        <v>0</v>
      </c>
      <c r="AJ70" s="44">
        <f>SUM(AE70:AI70)</f>
        <v>0</v>
      </c>
      <c r="AK70" s="45" t="str">
        <f t="shared" si="18"/>
        <v xml:space="preserve">       F</v>
      </c>
    </row>
    <row r="71" spans="1:37" s="17" customFormat="1" ht="20.100000000000001" customHeight="1" thickBot="1">
      <c r="A71" s="34">
        <v>68</v>
      </c>
      <c r="B71" s="27" t="s">
        <v>148</v>
      </c>
      <c r="C71" s="27" t="s">
        <v>249</v>
      </c>
      <c r="D71" s="27" t="s">
        <v>30</v>
      </c>
      <c r="E71" s="27" t="s">
        <v>71</v>
      </c>
      <c r="F71" s="163"/>
      <c r="G71" s="158"/>
      <c r="H71" s="159"/>
      <c r="I71" s="160"/>
      <c r="J71" s="158"/>
      <c r="K71" s="158"/>
      <c r="L71" s="161"/>
      <c r="M71" s="163"/>
      <c r="N71" s="162"/>
      <c r="O71" s="164"/>
      <c r="P71" s="166"/>
      <c r="Q71" s="162"/>
      <c r="R71" s="162"/>
      <c r="S71" s="162"/>
      <c r="T71" s="164"/>
      <c r="U71" s="166"/>
      <c r="V71" s="162"/>
      <c r="W71" s="165"/>
      <c r="X71" s="166"/>
      <c r="Y71" s="162"/>
      <c r="Z71" s="164"/>
      <c r="AA71" s="49"/>
      <c r="AB71" s="22"/>
      <c r="AC71" s="22"/>
      <c r="AD71" s="22"/>
      <c r="AE71" s="24">
        <f t="shared" si="19"/>
        <v>0</v>
      </c>
      <c r="AF71" s="24">
        <f t="shared" si="20"/>
        <v>0</v>
      </c>
      <c r="AG71" s="24">
        <f t="shared" si="11"/>
        <v>0</v>
      </c>
      <c r="AH71" s="24">
        <f t="shared" si="12"/>
        <v>0</v>
      </c>
      <c r="AI71" s="24">
        <f t="shared" si="13"/>
        <v>0</v>
      </c>
      <c r="AJ71" s="44">
        <f t="shared" si="14"/>
        <v>0</v>
      </c>
      <c r="AK71" s="45" t="str">
        <f t="shared" si="18"/>
        <v xml:space="preserve">       F</v>
      </c>
    </row>
    <row r="72" spans="1:37" s="17" customFormat="1" ht="20.100000000000001" customHeight="1" thickBot="1">
      <c r="A72" s="34">
        <v>69</v>
      </c>
      <c r="B72" s="27" t="s">
        <v>153</v>
      </c>
      <c r="C72" s="27" t="s">
        <v>249</v>
      </c>
      <c r="D72" s="27" t="s">
        <v>72</v>
      </c>
      <c r="E72" s="27" t="s">
        <v>73</v>
      </c>
      <c r="F72" s="185">
        <v>7</v>
      </c>
      <c r="G72" s="149">
        <v>5</v>
      </c>
      <c r="H72" s="167"/>
      <c r="I72" s="148"/>
      <c r="J72" s="149"/>
      <c r="K72" s="149"/>
      <c r="L72" s="150"/>
      <c r="M72" s="185">
        <v>14</v>
      </c>
      <c r="N72" s="168">
        <v>12</v>
      </c>
      <c r="O72" s="179">
        <v>6</v>
      </c>
      <c r="P72" s="183">
        <v>0</v>
      </c>
      <c r="Q72" s="170"/>
      <c r="R72" s="180"/>
      <c r="S72" s="180"/>
      <c r="T72" s="181"/>
      <c r="U72" s="183">
        <v>4</v>
      </c>
      <c r="V72" s="180"/>
      <c r="W72" s="182"/>
      <c r="X72" s="183">
        <v>4</v>
      </c>
      <c r="Y72" s="180"/>
      <c r="Z72" s="176"/>
      <c r="AA72" s="51"/>
      <c r="AB72" s="23"/>
      <c r="AC72" s="23"/>
      <c r="AD72" s="23"/>
      <c r="AE72" s="24">
        <f t="shared" si="19"/>
        <v>7</v>
      </c>
      <c r="AF72" s="24">
        <f t="shared" si="20"/>
        <v>14</v>
      </c>
      <c r="AG72" s="24">
        <f t="shared" si="11"/>
        <v>0</v>
      </c>
      <c r="AH72" s="24">
        <f t="shared" si="12"/>
        <v>4</v>
      </c>
      <c r="AI72" s="24">
        <f t="shared" si="13"/>
        <v>4</v>
      </c>
      <c r="AJ72" s="44">
        <f t="shared" si="14"/>
        <v>29</v>
      </c>
      <c r="AK72" s="45" t="str">
        <f t="shared" si="18"/>
        <v xml:space="preserve">       F</v>
      </c>
    </row>
    <row r="73" spans="1:37" s="17" customFormat="1" ht="20.100000000000001" customHeight="1" thickBot="1">
      <c r="A73" s="34">
        <v>70</v>
      </c>
      <c r="B73" s="145">
        <v>43</v>
      </c>
      <c r="C73" s="145">
        <v>2015</v>
      </c>
      <c r="D73" s="145" t="s">
        <v>32</v>
      </c>
      <c r="E73" s="145" t="s">
        <v>255</v>
      </c>
      <c r="F73" s="185">
        <v>13</v>
      </c>
      <c r="G73" s="149"/>
      <c r="H73" s="167"/>
      <c r="I73" s="148"/>
      <c r="J73" s="149"/>
      <c r="K73" s="149"/>
      <c r="L73" s="150"/>
      <c r="M73" s="185">
        <v>20</v>
      </c>
      <c r="N73" s="168"/>
      <c r="O73" s="179"/>
      <c r="P73" s="183"/>
      <c r="Q73" s="170"/>
      <c r="R73" s="180"/>
      <c r="S73" s="180"/>
      <c r="T73" s="181"/>
      <c r="U73" s="183">
        <v>14</v>
      </c>
      <c r="V73" s="180"/>
      <c r="W73" s="182"/>
      <c r="X73" s="183">
        <v>18</v>
      </c>
      <c r="Y73" s="180"/>
      <c r="Z73" s="176"/>
      <c r="AA73" s="51"/>
      <c r="AB73" s="23"/>
      <c r="AC73" s="23"/>
      <c r="AD73" s="23"/>
      <c r="AE73" s="24">
        <f t="shared" si="19"/>
        <v>13</v>
      </c>
      <c r="AF73" s="24">
        <f t="shared" si="20"/>
        <v>20</v>
      </c>
      <c r="AG73" s="24">
        <f t="shared" ref="AG73" si="26">MAX(P73,Q73,T73)</f>
        <v>0</v>
      </c>
      <c r="AH73" s="24">
        <f t="shared" ref="AH73" si="27">MAX(U73,V73,W73)</f>
        <v>14</v>
      </c>
      <c r="AI73" s="24">
        <f t="shared" ref="AI73" si="28">MAX(X73,Y73,Z73)</f>
        <v>18</v>
      </c>
      <c r="AJ73" s="44">
        <f t="shared" ref="AJ73" si="29">SUM(AE73:AI73)</f>
        <v>65</v>
      </c>
      <c r="AK73" s="45" t="str">
        <f t="shared" ref="AK73" si="30">IF(AJ73&lt;50,"       F",IF(AJ73&lt;60,"E",IF(AJ73&lt;70,"D",IF(AJ73&lt;80,"C",IF(AJ73&lt;90,"B","A")))))</f>
        <v>D</v>
      </c>
    </row>
    <row r="74" spans="1:37" s="17" customFormat="1" ht="20.100000000000001" customHeight="1" thickBot="1">
      <c r="A74" s="34">
        <v>71</v>
      </c>
      <c r="B74" s="27" t="s">
        <v>159</v>
      </c>
      <c r="C74" s="27" t="s">
        <v>249</v>
      </c>
      <c r="D74" s="27" t="s">
        <v>74</v>
      </c>
      <c r="E74" s="27" t="s">
        <v>75</v>
      </c>
      <c r="F74" s="185"/>
      <c r="G74" s="149"/>
      <c r="H74" s="167"/>
      <c r="I74" s="148"/>
      <c r="J74" s="149"/>
      <c r="K74" s="149"/>
      <c r="L74" s="150"/>
      <c r="M74" s="185"/>
      <c r="N74" s="168"/>
      <c r="O74" s="179"/>
      <c r="P74" s="183"/>
      <c r="Q74" s="170"/>
      <c r="R74" s="180"/>
      <c r="S74" s="180"/>
      <c r="T74" s="181"/>
      <c r="U74" s="183"/>
      <c r="V74" s="180"/>
      <c r="W74" s="182"/>
      <c r="X74" s="183"/>
      <c r="Y74" s="180"/>
      <c r="Z74" s="176"/>
      <c r="AA74" s="51"/>
      <c r="AB74" s="23"/>
      <c r="AC74" s="23"/>
      <c r="AD74" s="23"/>
      <c r="AE74" s="24">
        <f t="shared" si="19"/>
        <v>0</v>
      </c>
      <c r="AF74" s="24">
        <f t="shared" si="20"/>
        <v>0</v>
      </c>
      <c r="AG74" s="24">
        <f t="shared" si="11"/>
        <v>0</v>
      </c>
      <c r="AH74" s="24">
        <f t="shared" si="12"/>
        <v>0</v>
      </c>
      <c r="AI74" s="24">
        <f t="shared" si="13"/>
        <v>0</v>
      </c>
      <c r="AJ74" s="44">
        <f t="shared" si="14"/>
        <v>0</v>
      </c>
      <c r="AK74" s="45" t="str">
        <f t="shared" si="18"/>
        <v xml:space="preserve">       F</v>
      </c>
    </row>
    <row r="75" spans="1:37" s="17" customFormat="1" ht="20.100000000000001" customHeight="1" thickBot="1">
      <c r="A75" s="34">
        <v>72</v>
      </c>
      <c r="B75" s="27" t="s">
        <v>160</v>
      </c>
      <c r="C75" s="27" t="s">
        <v>249</v>
      </c>
      <c r="D75" s="27" t="s">
        <v>32</v>
      </c>
      <c r="E75" s="27" t="s">
        <v>76</v>
      </c>
      <c r="F75" s="163">
        <v>20</v>
      </c>
      <c r="G75" s="158"/>
      <c r="H75" s="159"/>
      <c r="I75" s="160"/>
      <c r="J75" s="158"/>
      <c r="K75" s="158"/>
      <c r="L75" s="161"/>
      <c r="M75" s="163">
        <v>11</v>
      </c>
      <c r="N75" s="162"/>
      <c r="O75" s="164">
        <v>6</v>
      </c>
      <c r="P75" s="166">
        <v>3</v>
      </c>
      <c r="Q75" s="162">
        <v>4</v>
      </c>
      <c r="R75" s="162"/>
      <c r="S75" s="162"/>
      <c r="T75" s="164">
        <v>4</v>
      </c>
      <c r="U75" s="166"/>
      <c r="V75" s="162">
        <v>0</v>
      </c>
      <c r="W75" s="165">
        <v>14</v>
      </c>
      <c r="X75" s="166"/>
      <c r="Y75" s="162">
        <v>12</v>
      </c>
      <c r="Z75" s="164"/>
      <c r="AA75" s="49"/>
      <c r="AB75" s="22"/>
      <c r="AC75" s="22"/>
      <c r="AD75" s="22"/>
      <c r="AE75" s="24">
        <f t="shared" si="19"/>
        <v>20</v>
      </c>
      <c r="AF75" s="24">
        <f t="shared" si="20"/>
        <v>11</v>
      </c>
      <c r="AG75" s="24">
        <f t="shared" si="11"/>
        <v>4</v>
      </c>
      <c r="AH75" s="24">
        <f t="shared" si="12"/>
        <v>14</v>
      </c>
      <c r="AI75" s="24">
        <f t="shared" si="13"/>
        <v>12</v>
      </c>
      <c r="AJ75" s="44">
        <f t="shared" si="14"/>
        <v>61</v>
      </c>
      <c r="AK75" s="45" t="str">
        <f t="shared" si="18"/>
        <v>D</v>
      </c>
    </row>
    <row r="76" spans="1:37" s="17" customFormat="1" ht="20.100000000000001" customHeight="1" thickBot="1">
      <c r="A76" s="34">
        <v>73</v>
      </c>
      <c r="B76" s="27" t="s">
        <v>166</v>
      </c>
      <c r="C76" s="27" t="s">
        <v>249</v>
      </c>
      <c r="D76" s="27" t="s">
        <v>77</v>
      </c>
      <c r="E76" s="27" t="s">
        <v>34</v>
      </c>
      <c r="F76" s="163"/>
      <c r="G76" s="158"/>
      <c r="H76" s="159"/>
      <c r="I76" s="160"/>
      <c r="J76" s="158"/>
      <c r="K76" s="158"/>
      <c r="L76" s="161"/>
      <c r="M76" s="163"/>
      <c r="N76" s="162"/>
      <c r="O76" s="164">
        <v>0</v>
      </c>
      <c r="P76" s="166"/>
      <c r="Q76" s="162"/>
      <c r="R76" s="162"/>
      <c r="S76" s="162"/>
      <c r="T76" s="164"/>
      <c r="U76" s="166"/>
      <c r="V76" s="162"/>
      <c r="W76" s="165"/>
      <c r="X76" s="166"/>
      <c r="Y76" s="162"/>
      <c r="Z76" s="164"/>
      <c r="AA76" s="49"/>
      <c r="AB76" s="22"/>
      <c r="AC76" s="22"/>
      <c r="AD76" s="22"/>
      <c r="AE76" s="24">
        <f t="shared" ref="AE76:AE79" si="31">MAX(F76,G76,H76)</f>
        <v>0</v>
      </c>
      <c r="AF76" s="24">
        <f t="shared" ref="AF76:AF79" si="32">MAX(M76,N76,O76)</f>
        <v>0</v>
      </c>
      <c r="AG76" s="24">
        <f t="shared" si="11"/>
        <v>0</v>
      </c>
      <c r="AH76" s="24">
        <f t="shared" si="12"/>
        <v>0</v>
      </c>
      <c r="AI76" s="24">
        <f t="shared" si="13"/>
        <v>0</v>
      </c>
      <c r="AJ76" s="44">
        <f t="shared" si="14"/>
        <v>0</v>
      </c>
      <c r="AK76" s="45" t="str">
        <f t="shared" si="18"/>
        <v xml:space="preserve">       F</v>
      </c>
    </row>
    <row r="77" spans="1:37" s="17" customFormat="1" ht="20.100000000000001" customHeight="1" thickBot="1">
      <c r="A77" s="34">
        <v>74</v>
      </c>
      <c r="B77" s="145">
        <v>6</v>
      </c>
      <c r="C77" s="145">
        <v>2014</v>
      </c>
      <c r="D77" s="145" t="s">
        <v>36</v>
      </c>
      <c r="E77" s="145" t="s">
        <v>256</v>
      </c>
      <c r="F77" s="163">
        <v>10</v>
      </c>
      <c r="G77" s="158">
        <v>12</v>
      </c>
      <c r="H77" s="159"/>
      <c r="I77" s="160"/>
      <c r="J77" s="158"/>
      <c r="K77" s="158"/>
      <c r="L77" s="161"/>
      <c r="M77" s="163">
        <v>17</v>
      </c>
      <c r="N77" s="162"/>
      <c r="O77" s="164"/>
      <c r="P77" s="166">
        <v>0</v>
      </c>
      <c r="Q77" s="162">
        <v>4</v>
      </c>
      <c r="R77" s="162"/>
      <c r="S77" s="162"/>
      <c r="T77" s="164"/>
      <c r="U77" s="166"/>
      <c r="V77" s="162">
        <v>4</v>
      </c>
      <c r="W77" s="165">
        <v>12</v>
      </c>
      <c r="X77" s="166">
        <v>0</v>
      </c>
      <c r="Y77" s="162">
        <v>12</v>
      </c>
      <c r="Z77" s="164"/>
      <c r="AA77" s="49"/>
      <c r="AB77" s="22"/>
      <c r="AC77" s="22"/>
      <c r="AD77" s="22"/>
      <c r="AE77" s="24">
        <f t="shared" ref="AE77:AE78" si="33">MAX(F77,G77,H77)</f>
        <v>12</v>
      </c>
      <c r="AF77" s="24">
        <f t="shared" ref="AF77:AF78" si="34">MAX(M77,N77,O77)</f>
        <v>17</v>
      </c>
      <c r="AG77" s="24">
        <f t="shared" ref="AG77:AG78" si="35">MAX(P77,Q77,T77)</f>
        <v>4</v>
      </c>
      <c r="AH77" s="24">
        <f t="shared" ref="AH77:AH78" si="36">MAX(U77,V77,W77)</f>
        <v>12</v>
      </c>
      <c r="AI77" s="24">
        <f t="shared" ref="AI77:AI78" si="37">MAX(X77,Y77,Z77)</f>
        <v>12</v>
      </c>
      <c r="AJ77" s="44">
        <f t="shared" ref="AJ77:AJ78" si="38">SUM(AE77:AI77)</f>
        <v>57</v>
      </c>
      <c r="AK77" s="45" t="str">
        <f t="shared" ref="AK77:AK78" si="39">IF(AJ77&lt;50,"       F",IF(AJ77&lt;60,"E",IF(AJ77&lt;70,"D",IF(AJ77&lt;80,"C",IF(AJ77&lt;90,"B","A")))))</f>
        <v>E</v>
      </c>
    </row>
    <row r="78" spans="1:37" s="17" customFormat="1" ht="20.100000000000001" customHeight="1" thickBot="1">
      <c r="A78" s="34">
        <v>75</v>
      </c>
      <c r="B78" s="145">
        <v>12</v>
      </c>
      <c r="C78" s="145">
        <v>2014</v>
      </c>
      <c r="D78" s="145" t="s">
        <v>79</v>
      </c>
      <c r="E78" s="145" t="s">
        <v>257</v>
      </c>
      <c r="F78" s="163">
        <v>9</v>
      </c>
      <c r="G78" s="158"/>
      <c r="H78" s="159"/>
      <c r="I78" s="160"/>
      <c r="J78" s="158"/>
      <c r="K78" s="158"/>
      <c r="L78" s="161"/>
      <c r="M78" s="163">
        <v>12</v>
      </c>
      <c r="N78" s="162"/>
      <c r="O78" s="164"/>
      <c r="P78" s="166"/>
      <c r="Q78" s="162"/>
      <c r="R78" s="162"/>
      <c r="S78" s="162"/>
      <c r="T78" s="164"/>
      <c r="U78" s="166"/>
      <c r="V78" s="162"/>
      <c r="W78" s="165"/>
      <c r="X78" s="166"/>
      <c r="Y78" s="162"/>
      <c r="Z78" s="164"/>
      <c r="AA78" s="49"/>
      <c r="AB78" s="22"/>
      <c r="AC78" s="22"/>
      <c r="AD78" s="22"/>
      <c r="AE78" s="24">
        <f t="shared" si="33"/>
        <v>9</v>
      </c>
      <c r="AF78" s="24">
        <f t="shared" si="34"/>
        <v>12</v>
      </c>
      <c r="AG78" s="24">
        <f t="shared" si="35"/>
        <v>0</v>
      </c>
      <c r="AH78" s="24">
        <f t="shared" si="36"/>
        <v>0</v>
      </c>
      <c r="AI78" s="24">
        <f t="shared" si="37"/>
        <v>0</v>
      </c>
      <c r="AJ78" s="44">
        <f t="shared" si="38"/>
        <v>21</v>
      </c>
      <c r="AK78" s="45" t="str">
        <f t="shared" si="39"/>
        <v xml:space="preserve">       F</v>
      </c>
    </row>
    <row r="79" spans="1:37" s="17" customFormat="1" ht="20.100000000000001" customHeight="1" thickBot="1">
      <c r="A79" s="34">
        <v>76</v>
      </c>
      <c r="B79" s="27" t="s">
        <v>135</v>
      </c>
      <c r="C79" s="27" t="s">
        <v>251</v>
      </c>
      <c r="D79" s="27" t="s">
        <v>26</v>
      </c>
      <c r="E79" s="27" t="s">
        <v>78</v>
      </c>
      <c r="F79" s="163"/>
      <c r="G79" s="158"/>
      <c r="H79" s="159"/>
      <c r="I79" s="160"/>
      <c r="J79" s="158"/>
      <c r="K79" s="158"/>
      <c r="L79" s="161"/>
      <c r="M79" s="163"/>
      <c r="N79" s="162"/>
      <c r="O79" s="164"/>
      <c r="P79" s="166"/>
      <c r="Q79" s="162"/>
      <c r="R79" s="162"/>
      <c r="S79" s="162"/>
      <c r="T79" s="164"/>
      <c r="U79" s="166"/>
      <c r="V79" s="162"/>
      <c r="W79" s="165"/>
      <c r="X79" s="187"/>
      <c r="Y79" s="188"/>
      <c r="Z79" s="189"/>
      <c r="AA79" s="49"/>
      <c r="AB79" s="22"/>
      <c r="AC79" s="22"/>
      <c r="AD79" s="22"/>
      <c r="AE79" s="24">
        <f t="shared" si="31"/>
        <v>0</v>
      </c>
      <c r="AF79" s="24">
        <f t="shared" si="32"/>
        <v>0</v>
      </c>
      <c r="AG79" s="24">
        <f t="shared" si="11"/>
        <v>0</v>
      </c>
      <c r="AH79" s="24">
        <f t="shared" si="12"/>
        <v>0</v>
      </c>
      <c r="AI79" s="24">
        <f t="shared" si="13"/>
        <v>0</v>
      </c>
      <c r="AJ79" s="44">
        <f t="shared" si="14"/>
        <v>0</v>
      </c>
      <c r="AK79" s="45" t="str">
        <f t="shared" si="18"/>
        <v xml:space="preserve">       F</v>
      </c>
    </row>
    <row r="80" spans="1:37" s="17" customFormat="1" ht="20.100000000000001" customHeight="1" thickBot="1">
      <c r="A80" s="34">
        <v>77</v>
      </c>
      <c r="B80" s="27" t="s">
        <v>137</v>
      </c>
      <c r="C80" s="27" t="s">
        <v>251</v>
      </c>
      <c r="D80" s="27" t="s">
        <v>24</v>
      </c>
      <c r="E80" s="27" t="s">
        <v>80</v>
      </c>
      <c r="F80" s="190"/>
      <c r="G80" s="191"/>
      <c r="H80" s="192"/>
      <c r="I80" s="160"/>
      <c r="J80" s="158"/>
      <c r="K80" s="158"/>
      <c r="L80" s="161"/>
      <c r="M80" s="190"/>
      <c r="N80" s="193"/>
      <c r="O80" s="194"/>
      <c r="P80" s="195"/>
      <c r="Q80" s="193"/>
      <c r="R80" s="193"/>
      <c r="S80" s="193"/>
      <c r="T80" s="194"/>
      <c r="U80" s="195"/>
      <c r="V80" s="193"/>
      <c r="W80" s="196"/>
      <c r="X80" s="195"/>
      <c r="Y80" s="193"/>
      <c r="Z80" s="194"/>
      <c r="AA80" s="56"/>
      <c r="AB80" s="52"/>
      <c r="AC80" s="52"/>
      <c r="AD80" s="52"/>
      <c r="AE80" s="53">
        <f>MAX(F80,G80,H80)</f>
        <v>0</v>
      </c>
      <c r="AF80" s="53">
        <f>MAX(M80,N80,O80)</f>
        <v>0</v>
      </c>
      <c r="AG80" s="53">
        <f>MAX(P80,Q80,T80)</f>
        <v>0</v>
      </c>
      <c r="AH80" s="53">
        <f>MAX(U80,V80,W80)</f>
        <v>0</v>
      </c>
      <c r="AI80" s="53">
        <f>MAX(X80,Y80,Z80)</f>
        <v>0</v>
      </c>
      <c r="AJ80" s="54">
        <f>SUM(AE80:AI80)</f>
        <v>0</v>
      </c>
      <c r="AK80" s="55" t="str">
        <f t="shared" si="18"/>
        <v xml:space="preserve">       F</v>
      </c>
    </row>
    <row r="81" spans="1:37" ht="18.75" thickBot="1">
      <c r="A81" s="34">
        <v>78</v>
      </c>
      <c r="B81" s="27" t="s">
        <v>148</v>
      </c>
      <c r="C81" s="27" t="s">
        <v>251</v>
      </c>
      <c r="D81" s="27" t="s">
        <v>81</v>
      </c>
      <c r="E81" s="27" t="s">
        <v>82</v>
      </c>
      <c r="F81" s="190"/>
      <c r="G81" s="191"/>
      <c r="H81" s="192"/>
      <c r="I81" s="160"/>
      <c r="J81" s="158"/>
      <c r="K81" s="158"/>
      <c r="L81" s="161"/>
      <c r="M81" s="190"/>
      <c r="N81" s="193"/>
      <c r="O81" s="194"/>
      <c r="P81" s="195"/>
      <c r="Q81" s="193"/>
      <c r="R81" s="193"/>
      <c r="S81" s="193"/>
      <c r="T81" s="194"/>
      <c r="U81" s="195"/>
      <c r="V81" s="193"/>
      <c r="W81" s="196"/>
      <c r="X81" s="195"/>
      <c r="Y81" s="193"/>
      <c r="Z81" s="194"/>
      <c r="AA81" s="56"/>
      <c r="AB81" s="52"/>
      <c r="AC81" s="52"/>
      <c r="AD81" s="52"/>
      <c r="AE81" s="53">
        <f t="shared" ref="AE81:AE85" si="40">MAX(F81,G81,H81)</f>
        <v>0</v>
      </c>
      <c r="AF81" s="53">
        <f t="shared" ref="AF81:AF85" si="41">MAX(M81,N81,O81)</f>
        <v>0</v>
      </c>
      <c r="AG81" s="53">
        <f t="shared" ref="AG81:AG85" si="42">MAX(P81,Q81,T81)</f>
        <v>0</v>
      </c>
      <c r="AH81" s="53">
        <f t="shared" ref="AH81:AH85" si="43">MAX(U81,V81,W81)</f>
        <v>0</v>
      </c>
      <c r="AI81" s="53">
        <f t="shared" ref="AI81:AI85" si="44">MAX(X81,Y81,Z81)</f>
        <v>0</v>
      </c>
      <c r="AJ81" s="54">
        <f t="shared" ref="AJ81:AJ85" si="45">SUM(AE81:AI81)</f>
        <v>0</v>
      </c>
      <c r="AK81" s="55" t="str">
        <f t="shared" ref="AK81:AK86" si="46">IF(AJ81&lt;50,"       F",IF(AJ81&lt;60,"E",IF(AJ81&lt;70,"D",IF(AJ81&lt;80,"C",IF(AJ81&lt;90,"B","A")))))</f>
        <v xml:space="preserve">       F</v>
      </c>
    </row>
    <row r="82" spans="1:37" ht="18.75" thickBot="1">
      <c r="A82" s="34">
        <v>79</v>
      </c>
      <c r="B82" s="27" t="s">
        <v>155</v>
      </c>
      <c r="C82" s="27" t="s">
        <v>252</v>
      </c>
      <c r="D82" s="27" t="s">
        <v>83</v>
      </c>
      <c r="E82" s="27" t="s">
        <v>84</v>
      </c>
      <c r="F82" s="190"/>
      <c r="G82" s="191"/>
      <c r="H82" s="192"/>
      <c r="I82" s="160"/>
      <c r="J82" s="158"/>
      <c r="K82" s="158"/>
      <c r="L82" s="161"/>
      <c r="M82" s="190"/>
      <c r="N82" s="193"/>
      <c r="O82" s="194"/>
      <c r="P82" s="195"/>
      <c r="Q82" s="193"/>
      <c r="R82" s="193"/>
      <c r="S82" s="193"/>
      <c r="T82" s="194"/>
      <c r="U82" s="195"/>
      <c r="V82" s="193"/>
      <c r="W82" s="196"/>
      <c r="X82" s="195"/>
      <c r="Y82" s="193"/>
      <c r="Z82" s="194"/>
      <c r="AA82" s="56"/>
      <c r="AB82" s="52"/>
      <c r="AC82" s="52"/>
      <c r="AD82" s="52"/>
      <c r="AE82" s="53">
        <f t="shared" si="40"/>
        <v>0</v>
      </c>
      <c r="AF82" s="53">
        <f t="shared" si="41"/>
        <v>0</v>
      </c>
      <c r="AG82" s="53">
        <f t="shared" si="42"/>
        <v>0</v>
      </c>
      <c r="AH82" s="53">
        <f t="shared" si="43"/>
        <v>0</v>
      </c>
      <c r="AI82" s="53">
        <f t="shared" si="44"/>
        <v>0</v>
      </c>
      <c r="AJ82" s="54">
        <f t="shared" si="45"/>
        <v>0</v>
      </c>
      <c r="AK82" s="55" t="str">
        <f t="shared" si="46"/>
        <v xml:space="preserve">       F</v>
      </c>
    </row>
    <row r="83" spans="1:37" ht="18.75" thickBot="1">
      <c r="A83" s="34">
        <v>80</v>
      </c>
      <c r="B83" s="27" t="s">
        <v>157</v>
      </c>
      <c r="C83" s="27" t="s">
        <v>252</v>
      </c>
      <c r="D83" s="27" t="s">
        <v>23</v>
      </c>
      <c r="E83" s="27" t="s">
        <v>85</v>
      </c>
      <c r="F83" s="190"/>
      <c r="G83" s="191"/>
      <c r="H83" s="192"/>
      <c r="I83" s="160"/>
      <c r="J83" s="158"/>
      <c r="K83" s="158"/>
      <c r="L83" s="161"/>
      <c r="M83" s="190"/>
      <c r="N83" s="193"/>
      <c r="O83" s="194"/>
      <c r="P83" s="195"/>
      <c r="Q83" s="193"/>
      <c r="R83" s="193"/>
      <c r="S83" s="193"/>
      <c r="T83" s="194"/>
      <c r="U83" s="195"/>
      <c r="V83" s="193"/>
      <c r="W83" s="196"/>
      <c r="X83" s="195"/>
      <c r="Y83" s="193"/>
      <c r="Z83" s="194"/>
      <c r="AA83" s="56"/>
      <c r="AB83" s="52"/>
      <c r="AC83" s="52"/>
      <c r="AD83" s="52"/>
      <c r="AE83" s="53">
        <f t="shared" si="40"/>
        <v>0</v>
      </c>
      <c r="AF83" s="53">
        <f t="shared" si="41"/>
        <v>0</v>
      </c>
      <c r="AG83" s="53">
        <f t="shared" si="42"/>
        <v>0</v>
      </c>
      <c r="AH83" s="53">
        <f t="shared" si="43"/>
        <v>0</v>
      </c>
      <c r="AI83" s="53">
        <f t="shared" si="44"/>
        <v>0</v>
      </c>
      <c r="AJ83" s="54">
        <f t="shared" si="45"/>
        <v>0</v>
      </c>
      <c r="AK83" s="55" t="str">
        <f t="shared" si="46"/>
        <v xml:space="preserve">       F</v>
      </c>
    </row>
    <row r="84" spans="1:37" ht="18.75" thickBot="1">
      <c r="A84" s="34">
        <v>81</v>
      </c>
      <c r="B84" s="27" t="s">
        <v>148</v>
      </c>
      <c r="C84" s="27" t="s">
        <v>253</v>
      </c>
      <c r="D84" s="27" t="s">
        <v>26</v>
      </c>
      <c r="E84" s="27" t="s">
        <v>38</v>
      </c>
      <c r="F84" s="190"/>
      <c r="G84" s="191"/>
      <c r="H84" s="192"/>
      <c r="I84" s="160"/>
      <c r="J84" s="158"/>
      <c r="K84" s="158"/>
      <c r="L84" s="161"/>
      <c r="M84" s="190"/>
      <c r="N84" s="193"/>
      <c r="O84" s="194"/>
      <c r="P84" s="195"/>
      <c r="Q84" s="193"/>
      <c r="R84" s="193"/>
      <c r="S84" s="193"/>
      <c r="T84" s="194"/>
      <c r="U84" s="195"/>
      <c r="V84" s="193"/>
      <c r="W84" s="196"/>
      <c r="X84" s="195"/>
      <c r="Y84" s="193"/>
      <c r="Z84" s="194"/>
      <c r="AA84" s="56"/>
      <c r="AB84" s="52"/>
      <c r="AC84" s="52"/>
      <c r="AD84" s="52"/>
      <c r="AE84" s="53">
        <f t="shared" si="40"/>
        <v>0</v>
      </c>
      <c r="AF84" s="53">
        <f t="shared" si="41"/>
        <v>0</v>
      </c>
      <c r="AG84" s="53">
        <f t="shared" si="42"/>
        <v>0</v>
      </c>
      <c r="AH84" s="53">
        <f t="shared" si="43"/>
        <v>0</v>
      </c>
      <c r="AI84" s="53">
        <f t="shared" si="44"/>
        <v>0</v>
      </c>
      <c r="AJ84" s="54">
        <f t="shared" si="45"/>
        <v>0</v>
      </c>
      <c r="AK84" s="55" t="str">
        <f t="shared" si="46"/>
        <v xml:space="preserve">       F</v>
      </c>
    </row>
    <row r="85" spans="1:37" ht="18.75" thickBot="1">
      <c r="A85" s="200">
        <v>82</v>
      </c>
      <c r="B85" s="201">
        <v>11</v>
      </c>
      <c r="C85" s="201">
        <v>2012</v>
      </c>
      <c r="D85" s="201" t="s">
        <v>32</v>
      </c>
      <c r="E85" s="201" t="s">
        <v>107</v>
      </c>
      <c r="F85" s="202">
        <v>3</v>
      </c>
      <c r="G85" s="203"/>
      <c r="H85" s="204"/>
      <c r="I85" s="205"/>
      <c r="J85" s="203"/>
      <c r="K85" s="203"/>
      <c r="L85" s="206"/>
      <c r="M85" s="202">
        <v>0</v>
      </c>
      <c r="N85" s="188"/>
      <c r="O85" s="189"/>
      <c r="P85" s="187"/>
      <c r="Q85" s="188"/>
      <c r="R85" s="188"/>
      <c r="S85" s="188"/>
      <c r="T85" s="189"/>
      <c r="U85" s="187"/>
      <c r="V85" s="188"/>
      <c r="W85" s="207"/>
      <c r="X85" s="187"/>
      <c r="Y85" s="188"/>
      <c r="Z85" s="189"/>
      <c r="AA85" s="208"/>
      <c r="AB85" s="209"/>
      <c r="AC85" s="209"/>
      <c r="AD85" s="209"/>
      <c r="AE85" s="210">
        <f t="shared" si="40"/>
        <v>3</v>
      </c>
      <c r="AF85" s="210">
        <f t="shared" si="41"/>
        <v>0</v>
      </c>
      <c r="AG85" s="210">
        <f t="shared" si="42"/>
        <v>0</v>
      </c>
      <c r="AH85" s="210">
        <f t="shared" si="43"/>
        <v>0</v>
      </c>
      <c r="AI85" s="210">
        <f t="shared" si="44"/>
        <v>0</v>
      </c>
      <c r="AJ85" s="211">
        <f t="shared" si="45"/>
        <v>3</v>
      </c>
      <c r="AK85" s="212" t="str">
        <f t="shared" si="46"/>
        <v xml:space="preserve">       F</v>
      </c>
    </row>
    <row r="86" spans="1:37" ht="18">
      <c r="A86" s="215">
        <v>83</v>
      </c>
      <c r="B86" s="213">
        <v>30</v>
      </c>
      <c r="C86" s="213">
        <v>2013</v>
      </c>
      <c r="D86" s="218" t="s">
        <v>236</v>
      </c>
      <c r="E86" s="219" t="s">
        <v>260</v>
      </c>
      <c r="F86" s="216"/>
      <c r="G86" s="216">
        <v>7</v>
      </c>
      <c r="H86" s="216"/>
      <c r="I86" s="216"/>
      <c r="J86" s="216"/>
      <c r="K86" s="216"/>
      <c r="L86" s="216"/>
      <c r="M86" s="216"/>
      <c r="N86" s="217">
        <v>12</v>
      </c>
      <c r="O86" s="214"/>
      <c r="P86" s="214"/>
      <c r="Q86" s="217">
        <v>4</v>
      </c>
      <c r="R86" s="214"/>
      <c r="S86" s="214"/>
      <c r="T86" s="214"/>
      <c r="U86" s="214"/>
      <c r="V86" s="214"/>
      <c r="W86" s="214">
        <v>2</v>
      </c>
      <c r="X86" s="214"/>
      <c r="Y86" s="214"/>
      <c r="Z86" s="214">
        <v>4</v>
      </c>
      <c r="AA86" s="214"/>
      <c r="AB86" s="214"/>
      <c r="AC86" s="214"/>
      <c r="AD86" s="214"/>
      <c r="AE86" s="24">
        <f t="shared" ref="AE86" si="47">MAX(F86,G86,H86)</f>
        <v>7</v>
      </c>
      <c r="AF86" s="24">
        <f t="shared" ref="AF86" si="48">MAX(M86,N86,O86)</f>
        <v>12</v>
      </c>
      <c r="AG86" s="24">
        <f t="shared" ref="AG86" si="49">MAX(P86,Q86,T86)</f>
        <v>4</v>
      </c>
      <c r="AH86" s="24">
        <f t="shared" ref="AH86" si="50">MAX(U86,V86,W86)</f>
        <v>2</v>
      </c>
      <c r="AI86" s="24">
        <f t="shared" ref="AI86" si="51">MAX(X86,Y86,Z86)</f>
        <v>4</v>
      </c>
      <c r="AJ86" s="44">
        <f t="shared" ref="AJ86" si="52">SUM(AE86:AI86)</f>
        <v>29</v>
      </c>
      <c r="AK86" s="45" t="str">
        <f t="shared" si="46"/>
        <v xml:space="preserve">       F</v>
      </c>
    </row>
    <row r="91" spans="1:37" ht="18.75">
      <c r="Y91" s="60" t="s">
        <v>109</v>
      </c>
      <c r="Z91" s="60"/>
      <c r="AA91" s="60"/>
      <c r="AB91" s="60"/>
      <c r="AC91" s="60"/>
      <c r="AD91" s="60"/>
      <c r="AE91" s="60"/>
      <c r="AF91" s="61"/>
      <c r="AG91" s="60"/>
      <c r="AH91" s="60"/>
      <c r="AI91" s="60"/>
    </row>
    <row r="92" spans="1:37" ht="18.75">
      <c r="Y92" s="60" t="s">
        <v>261</v>
      </c>
      <c r="Z92" s="60"/>
      <c r="AA92" s="60"/>
      <c r="AB92" s="60"/>
      <c r="AC92" s="60"/>
      <c r="AD92" s="60"/>
      <c r="AE92" s="60"/>
      <c r="AF92" s="61"/>
      <c r="AG92" s="60"/>
      <c r="AH92" s="60"/>
      <c r="AI92" s="60"/>
    </row>
    <row r="94" spans="1:37">
      <c r="Y94" s="58"/>
      <c r="Z94" s="58"/>
      <c r="AA94" s="58"/>
      <c r="AB94" s="58"/>
      <c r="AC94" s="58"/>
      <c r="AD94" s="58"/>
      <c r="AE94" s="58"/>
      <c r="AF94" s="59"/>
      <c r="AG94" s="58"/>
      <c r="AH94" s="58"/>
    </row>
  </sheetData>
  <mergeCells count="6">
    <mergeCell ref="B1:E1"/>
    <mergeCell ref="F1:Q1"/>
    <mergeCell ref="B2:E2"/>
    <mergeCell ref="F2:P2"/>
    <mergeCell ref="B3:E3"/>
    <mergeCell ref="F3:O3"/>
  </mergeCells>
  <phoneticPr fontId="5" type="noConversion"/>
  <printOptions horizontalCentered="1"/>
  <pageMargins left="0.78740157480314998" right="0.59055118110236204" top="0.59055118110236204" bottom="0.59055118110236204" header="0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Y92"/>
  <sheetViews>
    <sheetView topLeftCell="A43" zoomScale="75" workbookViewId="0">
      <selection activeCell="O88" sqref="O88"/>
    </sheetView>
  </sheetViews>
  <sheetFormatPr defaultRowHeight="15.75"/>
  <cols>
    <col min="1" max="1" width="5.125" customWidth="1"/>
    <col min="2" max="2" width="6" customWidth="1"/>
    <col min="3" max="3" width="6.5" customWidth="1"/>
    <col min="4" max="4" width="11.25" customWidth="1"/>
    <col min="5" max="5" width="21" customWidth="1"/>
    <col min="6" max="6" width="14.75" customWidth="1"/>
    <col min="7" max="11" width="0" hidden="1" customWidth="1"/>
    <col min="12" max="12" width="14.125" customWidth="1"/>
    <col min="13" max="14" width="0" hidden="1" customWidth="1"/>
    <col min="15" max="15" width="12.5" customWidth="1"/>
    <col min="16" max="16" width="12.25" customWidth="1"/>
  </cols>
  <sheetData>
    <row r="1" spans="1:16" ht="39.950000000000003" customHeight="1" thickBot="1">
      <c r="A1" s="235" t="str">
        <f>SPISAK!B1</f>
        <v>OBRAZAC ZA ZAKLJUČNE OCJENE 2016/2017</v>
      </c>
      <c r="B1" s="236"/>
      <c r="C1" s="236"/>
      <c r="D1" s="236"/>
      <c r="E1" s="236"/>
      <c r="F1" s="239" t="str">
        <f>SPISAK!F1</f>
        <v>MAŠINSKI  FAKULTET</v>
      </c>
      <c r="G1" s="240"/>
      <c r="H1" s="240"/>
      <c r="I1" s="240"/>
      <c r="J1" s="240"/>
      <c r="K1" s="240"/>
      <c r="L1" s="241"/>
      <c r="M1" s="36"/>
      <c r="N1" s="36"/>
      <c r="O1" s="237" t="s">
        <v>2</v>
      </c>
      <c r="P1" s="238"/>
    </row>
    <row r="2" spans="1:16" ht="31.5" customHeight="1">
      <c r="A2" s="255" t="str">
        <f>SPISAK!B2</f>
        <v>STUDIJSKI PROGRAM: MAŠINSTVO</v>
      </c>
      <c r="B2" s="256"/>
      <c r="C2" s="256"/>
      <c r="D2" s="256"/>
      <c r="E2" s="256"/>
      <c r="F2" s="242" t="str">
        <f>SPISAK!F2</f>
        <v>PROF. DR SRETEN SAVICEVIC</v>
      </c>
      <c r="G2" s="243"/>
      <c r="H2" s="243"/>
      <c r="I2" s="243"/>
      <c r="J2" s="243"/>
      <c r="K2" s="243"/>
      <c r="L2" s="244"/>
      <c r="M2" s="11"/>
      <c r="N2" s="11"/>
      <c r="O2" s="263"/>
      <c r="P2" s="264"/>
    </row>
    <row r="3" spans="1:16" ht="42" customHeight="1" thickBot="1">
      <c r="A3" s="265" t="str">
        <f>SPISAK!B3</f>
        <v>PREDMET:Otpornost materijala I</v>
      </c>
      <c r="B3" s="266"/>
      <c r="C3" s="266"/>
      <c r="D3" s="266"/>
      <c r="E3" s="267"/>
      <c r="F3" s="252"/>
      <c r="G3" s="253"/>
      <c r="H3" s="253"/>
      <c r="I3" s="253"/>
      <c r="J3" s="253"/>
      <c r="K3" s="253"/>
      <c r="L3" s="253"/>
      <c r="M3" s="38"/>
      <c r="N3" s="38"/>
      <c r="O3" s="252"/>
      <c r="P3" s="254"/>
    </row>
    <row r="4" spans="1:16" ht="20.100000000000001" customHeight="1">
      <c r="A4" s="257" t="s">
        <v>0</v>
      </c>
      <c r="B4" s="259" t="s">
        <v>1</v>
      </c>
      <c r="C4" s="33"/>
      <c r="D4" s="33"/>
      <c r="E4" s="261" t="s">
        <v>40</v>
      </c>
      <c r="F4" s="249" t="s">
        <v>3</v>
      </c>
      <c r="G4" s="250"/>
      <c r="H4" s="250"/>
      <c r="I4" s="250"/>
      <c r="J4" s="250"/>
      <c r="K4" s="250"/>
      <c r="L4" s="251"/>
      <c r="M4" s="9"/>
      <c r="N4" s="9"/>
      <c r="O4" s="245" t="s">
        <v>4</v>
      </c>
      <c r="P4" s="247" t="s">
        <v>5</v>
      </c>
    </row>
    <row r="5" spans="1:16" ht="48" thickBot="1">
      <c r="A5" s="258"/>
      <c r="B5" s="260"/>
      <c r="C5" s="98" t="s">
        <v>19</v>
      </c>
      <c r="D5" s="99" t="s">
        <v>41</v>
      </c>
      <c r="E5" s="262"/>
      <c r="F5" s="100" t="s">
        <v>6</v>
      </c>
      <c r="G5" s="101"/>
      <c r="H5" s="101"/>
      <c r="I5" s="101"/>
      <c r="J5" s="101"/>
      <c r="K5" s="100"/>
      <c r="L5" s="100" t="s">
        <v>7</v>
      </c>
      <c r="M5" s="102"/>
      <c r="N5" s="102"/>
      <c r="O5" s="246"/>
      <c r="P5" s="248"/>
    </row>
    <row r="6" spans="1:16" ht="16.5" thickBot="1">
      <c r="A6" s="42">
        <f>SPISAK!A5</f>
        <v>1</v>
      </c>
      <c r="B6" s="42" t="str">
        <f>SPISAK!B5</f>
        <v>1</v>
      </c>
      <c r="C6" s="42" t="str">
        <f>SPISAK!C5</f>
        <v>2016</v>
      </c>
      <c r="D6" s="43" t="str">
        <f>SPISAK!D5</f>
        <v>Lazar</v>
      </c>
      <c r="E6" s="43" t="str">
        <f>SPISAK!E5</f>
        <v>Gogić</v>
      </c>
      <c r="F6" s="103"/>
      <c r="G6" s="104">
        <v>0</v>
      </c>
      <c r="H6" s="104"/>
      <c r="I6" s="104"/>
      <c r="J6" s="104"/>
      <c r="K6" s="105"/>
      <c r="L6" s="103"/>
      <c r="M6" s="105"/>
      <c r="N6" s="114"/>
      <c r="O6" s="118">
        <f>SPISAK!AJ5</f>
        <v>0</v>
      </c>
      <c r="P6" s="106" t="str">
        <f>SPISAK!AK5</f>
        <v xml:space="preserve">       F</v>
      </c>
    </row>
    <row r="7" spans="1:16" ht="16.5" thickBot="1">
      <c r="A7" s="42">
        <f>SPISAK!A6</f>
        <v>2</v>
      </c>
      <c r="B7" s="42" t="str">
        <f>SPISAK!B6</f>
        <v>2</v>
      </c>
      <c r="C7" s="42" t="str">
        <f>SPISAK!C6</f>
        <v>2016</v>
      </c>
      <c r="D7" s="43" t="str">
        <f>SPISAK!D6</f>
        <v>Aleksandar</v>
      </c>
      <c r="E7" s="43" t="str">
        <f>SPISAK!E6</f>
        <v>Tomić</v>
      </c>
      <c r="F7" s="12"/>
      <c r="G7" s="8">
        <v>14</v>
      </c>
      <c r="H7" s="8"/>
      <c r="I7" s="8"/>
      <c r="J7" s="8"/>
      <c r="K7" s="10"/>
      <c r="L7" s="12"/>
      <c r="M7" s="10"/>
      <c r="N7" s="115"/>
      <c r="O7" s="119">
        <f>SPISAK!AJ6</f>
        <v>50</v>
      </c>
      <c r="P7" s="107" t="str">
        <f>SPISAK!AK6</f>
        <v>E</v>
      </c>
    </row>
    <row r="8" spans="1:16" ht="16.5" thickBot="1">
      <c r="A8" s="42">
        <f>SPISAK!A7</f>
        <v>3</v>
      </c>
      <c r="B8" s="42" t="str">
        <f>SPISAK!B7</f>
        <v>3</v>
      </c>
      <c r="C8" s="42" t="str">
        <f>SPISAK!C7</f>
        <v>2016</v>
      </c>
      <c r="D8" s="43" t="str">
        <f>SPISAK!D7</f>
        <v>Stefan</v>
      </c>
      <c r="E8" s="43" t="str">
        <f>SPISAK!E7</f>
        <v>Memčević</v>
      </c>
      <c r="F8" s="12"/>
      <c r="G8" s="8">
        <v>5</v>
      </c>
      <c r="H8" s="8"/>
      <c r="I8" s="8"/>
      <c r="J8" s="8"/>
      <c r="K8" s="10"/>
      <c r="L8" s="12"/>
      <c r="M8" s="10"/>
      <c r="N8" s="115"/>
      <c r="O8" s="119">
        <f>SPISAK!AJ7</f>
        <v>52</v>
      </c>
      <c r="P8" s="107" t="str">
        <f>SPISAK!AK7</f>
        <v>E</v>
      </c>
    </row>
    <row r="9" spans="1:16" ht="16.5" thickBot="1">
      <c r="A9" s="42">
        <f>SPISAK!A8</f>
        <v>4</v>
      </c>
      <c r="B9" s="42" t="str">
        <f>SPISAK!B8</f>
        <v>4</v>
      </c>
      <c r="C9" s="42" t="str">
        <f>SPISAK!C8</f>
        <v>2016</v>
      </c>
      <c r="D9" s="43" t="str">
        <f>SPISAK!D8</f>
        <v>Jagoš</v>
      </c>
      <c r="E9" s="43" t="str">
        <f>SPISAK!E8</f>
        <v>Kračković</v>
      </c>
      <c r="F9" s="12"/>
      <c r="G9" s="8">
        <v>17</v>
      </c>
      <c r="H9" s="8"/>
      <c r="I9" s="8"/>
      <c r="J9" s="8"/>
      <c r="K9" s="10"/>
      <c r="L9" s="12"/>
      <c r="M9" s="10"/>
      <c r="N9" s="115"/>
      <c r="O9" s="119">
        <f>SPISAK!AJ8</f>
        <v>0</v>
      </c>
      <c r="P9" s="107" t="str">
        <f>SPISAK!AK8</f>
        <v xml:space="preserve">       F</v>
      </c>
    </row>
    <row r="10" spans="1:16" ht="16.5" thickBot="1">
      <c r="A10" s="42">
        <f>SPISAK!A9</f>
        <v>5</v>
      </c>
      <c r="B10" s="42" t="str">
        <f>SPISAK!B9</f>
        <v>5</v>
      </c>
      <c r="C10" s="42" t="str">
        <f>SPISAK!C9</f>
        <v>2016</v>
      </c>
      <c r="D10" s="43" t="str">
        <f>SPISAK!D9</f>
        <v>Lazar</v>
      </c>
      <c r="E10" s="43" t="str">
        <f>SPISAK!E9</f>
        <v>Zečević</v>
      </c>
      <c r="F10" s="12"/>
      <c r="G10" s="8">
        <v>0</v>
      </c>
      <c r="H10" s="8"/>
      <c r="I10" s="8"/>
      <c r="J10" s="8"/>
      <c r="K10" s="10"/>
      <c r="L10" s="12"/>
      <c r="M10" s="10"/>
      <c r="N10" s="115"/>
      <c r="O10" s="119">
        <f>SPISAK!AJ9</f>
        <v>0</v>
      </c>
      <c r="P10" s="107" t="str">
        <f>SPISAK!AK9</f>
        <v xml:space="preserve">       F</v>
      </c>
    </row>
    <row r="11" spans="1:16" ht="16.5" thickBot="1">
      <c r="A11" s="42">
        <f>SPISAK!A10</f>
        <v>6</v>
      </c>
      <c r="B11" s="42" t="str">
        <f>SPISAK!B10</f>
        <v>6</v>
      </c>
      <c r="C11" s="42" t="str">
        <f>SPISAK!C10</f>
        <v>2016</v>
      </c>
      <c r="D11" s="43" t="str">
        <f>SPISAK!D10</f>
        <v>Dušan</v>
      </c>
      <c r="E11" s="43" t="str">
        <f>SPISAK!E10</f>
        <v>Janjić</v>
      </c>
      <c r="F11" s="12"/>
      <c r="G11" s="8">
        <v>23</v>
      </c>
      <c r="H11" s="8"/>
      <c r="I11" s="8"/>
      <c r="J11" s="8"/>
      <c r="K11" s="10"/>
      <c r="L11" s="12"/>
      <c r="M11" s="10"/>
      <c r="N11" s="115"/>
      <c r="O11" s="119">
        <f>SPISAK!AJ10</f>
        <v>73</v>
      </c>
      <c r="P11" s="107" t="str">
        <f>SPISAK!AK10</f>
        <v>C</v>
      </c>
    </row>
    <row r="12" spans="1:16" ht="16.5" thickBot="1">
      <c r="A12" s="42">
        <f>SPISAK!A11</f>
        <v>7</v>
      </c>
      <c r="B12" s="42" t="str">
        <f>SPISAK!B11</f>
        <v>7</v>
      </c>
      <c r="C12" s="42" t="str">
        <f>SPISAK!C11</f>
        <v>2016</v>
      </c>
      <c r="D12" s="43" t="str">
        <f>SPISAK!D11</f>
        <v>Lucija</v>
      </c>
      <c r="E12" s="43" t="str">
        <f>SPISAK!E11</f>
        <v>Kartal</v>
      </c>
      <c r="F12" s="12"/>
      <c r="G12" s="8">
        <v>20</v>
      </c>
      <c r="H12" s="8"/>
      <c r="I12" s="8"/>
      <c r="J12" s="8"/>
      <c r="K12" s="10"/>
      <c r="L12" s="12"/>
      <c r="M12" s="10"/>
      <c r="N12" s="115"/>
      <c r="O12" s="119">
        <f>SPISAK!AJ11</f>
        <v>0</v>
      </c>
      <c r="P12" s="107" t="str">
        <f>SPISAK!AK11</f>
        <v xml:space="preserve">       F</v>
      </c>
    </row>
    <row r="13" spans="1:16" ht="16.5" thickBot="1">
      <c r="A13" s="42">
        <f>SPISAK!A12</f>
        <v>8</v>
      </c>
      <c r="B13" s="42" t="str">
        <f>SPISAK!B12</f>
        <v>8</v>
      </c>
      <c r="C13" s="42" t="str">
        <f>SPISAK!C12</f>
        <v>2016</v>
      </c>
      <c r="D13" s="43" t="str">
        <f>SPISAK!D12</f>
        <v>Marko</v>
      </c>
      <c r="E13" s="43" t="str">
        <f>SPISAK!E12</f>
        <v>Čepić</v>
      </c>
      <c r="F13" s="12"/>
      <c r="G13" s="8">
        <v>6</v>
      </c>
      <c r="H13" s="8"/>
      <c r="I13" s="8"/>
      <c r="J13" s="8"/>
      <c r="K13" s="7"/>
      <c r="L13" s="12"/>
      <c r="M13" s="7"/>
      <c r="N13" s="116"/>
      <c r="O13" s="119">
        <f>SPISAK!AJ12</f>
        <v>61</v>
      </c>
      <c r="P13" s="107" t="str">
        <f>SPISAK!AK12</f>
        <v>D</v>
      </c>
    </row>
    <row r="14" spans="1:16" ht="16.5" thickBot="1">
      <c r="A14" s="42">
        <f>SPISAK!A13</f>
        <v>9</v>
      </c>
      <c r="B14" s="42" t="str">
        <f>SPISAK!B13</f>
        <v>9</v>
      </c>
      <c r="C14" s="42" t="str">
        <f>SPISAK!C13</f>
        <v>2016</v>
      </c>
      <c r="D14" s="43" t="str">
        <f>SPISAK!D13</f>
        <v>Danica</v>
      </c>
      <c r="E14" s="43" t="str">
        <f>SPISAK!E13</f>
        <v>Malidžan</v>
      </c>
      <c r="F14" s="12"/>
      <c r="G14" s="8">
        <v>22</v>
      </c>
      <c r="H14" s="8"/>
      <c r="I14" s="8"/>
      <c r="J14" s="8"/>
      <c r="K14" s="7"/>
      <c r="L14" s="12"/>
      <c r="M14" s="7"/>
      <c r="N14" s="116"/>
      <c r="O14" s="119">
        <f>SPISAK!AJ13</f>
        <v>36</v>
      </c>
      <c r="P14" s="107" t="str">
        <f>SPISAK!AK13</f>
        <v xml:space="preserve">       F</v>
      </c>
    </row>
    <row r="15" spans="1:16" ht="16.5" thickBot="1">
      <c r="A15" s="42">
        <f>SPISAK!A14</f>
        <v>10</v>
      </c>
      <c r="B15" s="42" t="str">
        <f>SPISAK!B14</f>
        <v>10</v>
      </c>
      <c r="C15" s="42" t="str">
        <f>SPISAK!C14</f>
        <v>2016</v>
      </c>
      <c r="D15" s="43" t="str">
        <f>SPISAK!D14</f>
        <v>Vladimir</v>
      </c>
      <c r="E15" s="43" t="str">
        <f>SPISAK!E14</f>
        <v>Aleksić</v>
      </c>
      <c r="F15" s="12"/>
      <c r="G15" s="8">
        <v>0</v>
      </c>
      <c r="H15" s="8"/>
      <c r="I15" s="8"/>
      <c r="J15" s="8"/>
      <c r="K15" s="7"/>
      <c r="L15" s="12"/>
      <c r="M15" s="7"/>
      <c r="N15" s="116"/>
      <c r="O15" s="119">
        <f>SPISAK!AJ14</f>
        <v>54</v>
      </c>
      <c r="P15" s="107" t="str">
        <f>SPISAK!AK14</f>
        <v>E</v>
      </c>
    </row>
    <row r="16" spans="1:16" ht="16.5" thickBot="1">
      <c r="A16" s="42">
        <f>SPISAK!A15</f>
        <v>11</v>
      </c>
      <c r="B16" s="42" t="str">
        <f>SPISAK!B15</f>
        <v>11</v>
      </c>
      <c r="C16" s="42" t="str">
        <f>SPISAK!C15</f>
        <v>2016</v>
      </c>
      <c r="D16" s="43" t="str">
        <f>SPISAK!D15</f>
        <v>Nikola</v>
      </c>
      <c r="E16" s="43" t="str">
        <f>SPISAK!E15</f>
        <v>Đurković</v>
      </c>
      <c r="F16" s="12"/>
      <c r="G16" s="8">
        <v>0</v>
      </c>
      <c r="H16" s="8"/>
      <c r="I16" s="8"/>
      <c r="J16" s="8"/>
      <c r="K16" s="10"/>
      <c r="L16" s="12"/>
      <c r="M16" s="10"/>
      <c r="N16" s="115"/>
      <c r="O16" s="119">
        <f>SPISAK!AJ15</f>
        <v>0</v>
      </c>
      <c r="P16" s="107" t="str">
        <f>SPISAK!AK15</f>
        <v xml:space="preserve">       F</v>
      </c>
    </row>
    <row r="17" spans="1:25" ht="16.5" thickBot="1">
      <c r="A17" s="42">
        <f>SPISAK!A16</f>
        <v>12</v>
      </c>
      <c r="B17" s="42" t="str">
        <f>SPISAK!B16</f>
        <v>12</v>
      </c>
      <c r="C17" s="42" t="str">
        <f>SPISAK!C16</f>
        <v>2016</v>
      </c>
      <c r="D17" s="43" t="str">
        <f>SPISAK!D16</f>
        <v>Nikola</v>
      </c>
      <c r="E17" s="43" t="str">
        <f>SPISAK!E16</f>
        <v>Vojinović</v>
      </c>
      <c r="F17" s="12"/>
      <c r="G17" s="8">
        <v>14</v>
      </c>
      <c r="H17" s="8"/>
      <c r="I17" s="8"/>
      <c r="J17" s="8"/>
      <c r="K17" s="10"/>
      <c r="L17" s="12"/>
      <c r="M17" s="10"/>
      <c r="N17" s="115"/>
      <c r="O17" s="119">
        <f>SPISAK!AJ16</f>
        <v>50</v>
      </c>
      <c r="P17" s="107" t="str">
        <f>SPISAK!AK16</f>
        <v>E</v>
      </c>
    </row>
    <row r="18" spans="1:25" ht="16.5" thickBot="1">
      <c r="A18" s="42">
        <f>SPISAK!A17</f>
        <v>13</v>
      </c>
      <c r="B18" s="42" t="str">
        <f>SPISAK!B17</f>
        <v>13</v>
      </c>
      <c r="C18" s="42" t="str">
        <f>SPISAK!C17</f>
        <v>2016</v>
      </c>
      <c r="D18" s="43" t="str">
        <f>SPISAK!D17</f>
        <v>Novak</v>
      </c>
      <c r="E18" s="43" t="str">
        <f>SPISAK!E17</f>
        <v>Pejović</v>
      </c>
      <c r="F18" s="12"/>
      <c r="G18" s="8">
        <v>5</v>
      </c>
      <c r="H18" s="8"/>
      <c r="I18" s="8"/>
      <c r="J18" s="8"/>
      <c r="K18" s="10"/>
      <c r="L18" s="12"/>
      <c r="M18" s="10"/>
      <c r="N18" s="115"/>
      <c r="O18" s="119">
        <f>SPISAK!AJ17</f>
        <v>0</v>
      </c>
      <c r="P18" s="107" t="str">
        <f>SPISAK!AK17</f>
        <v xml:space="preserve">       F</v>
      </c>
    </row>
    <row r="19" spans="1:25" ht="16.5" thickBot="1">
      <c r="A19" s="42">
        <f>SPISAK!A18</f>
        <v>14</v>
      </c>
      <c r="B19" s="42" t="str">
        <f>SPISAK!B18</f>
        <v>14</v>
      </c>
      <c r="C19" s="42" t="str">
        <f>SPISAK!C18</f>
        <v>2016</v>
      </c>
      <c r="D19" s="43" t="str">
        <f>SPISAK!D18</f>
        <v>Đuro</v>
      </c>
      <c r="E19" s="43" t="str">
        <f>SPISAK!E18</f>
        <v>Zogović</v>
      </c>
      <c r="F19" s="12"/>
      <c r="G19" s="8">
        <v>17</v>
      </c>
      <c r="H19" s="8"/>
      <c r="I19" s="8"/>
      <c r="J19" s="8"/>
      <c r="K19" s="10"/>
      <c r="L19" s="12"/>
      <c r="M19" s="10"/>
      <c r="N19" s="115"/>
      <c r="O19" s="119">
        <f>SPISAK!AJ18</f>
        <v>0</v>
      </c>
      <c r="P19" s="107" t="str">
        <f>SPISAK!AK18</f>
        <v xml:space="preserve">       F</v>
      </c>
      <c r="Y19" s="39"/>
    </row>
    <row r="20" spans="1:25" ht="16.5" thickBot="1">
      <c r="A20" s="42">
        <f>SPISAK!A19</f>
        <v>15</v>
      </c>
      <c r="B20" s="42" t="str">
        <f>SPISAK!B19</f>
        <v>15</v>
      </c>
      <c r="C20" s="42" t="str">
        <f>SPISAK!C19</f>
        <v>2016</v>
      </c>
      <c r="D20" s="43" t="str">
        <f>SPISAK!D19</f>
        <v>Faris</v>
      </c>
      <c r="E20" s="43" t="str">
        <f>SPISAK!E19</f>
        <v>Serdarević</v>
      </c>
      <c r="F20" s="12"/>
      <c r="G20" s="8">
        <v>0</v>
      </c>
      <c r="H20" s="8"/>
      <c r="I20" s="8"/>
      <c r="J20" s="8"/>
      <c r="K20" s="10"/>
      <c r="L20" s="12"/>
      <c r="M20" s="10"/>
      <c r="N20" s="115"/>
      <c r="O20" s="119">
        <f>SPISAK!AJ19</f>
        <v>52</v>
      </c>
      <c r="P20" s="107" t="str">
        <f>SPISAK!AK19</f>
        <v>E</v>
      </c>
    </row>
    <row r="21" spans="1:25" ht="16.5" thickBot="1">
      <c r="A21" s="42">
        <f>SPISAK!A20</f>
        <v>16</v>
      </c>
      <c r="B21" s="42" t="str">
        <f>SPISAK!B20</f>
        <v>16</v>
      </c>
      <c r="C21" s="42" t="str">
        <f>SPISAK!C20</f>
        <v>2016</v>
      </c>
      <c r="D21" s="43" t="str">
        <f>SPISAK!D20</f>
        <v>Predrag</v>
      </c>
      <c r="E21" s="43" t="str">
        <f>SPISAK!E20</f>
        <v>Vraneš</v>
      </c>
      <c r="F21" s="12"/>
      <c r="G21" s="8">
        <v>23</v>
      </c>
      <c r="H21" s="8"/>
      <c r="I21" s="8"/>
      <c r="J21" s="8"/>
      <c r="K21" s="10"/>
      <c r="L21" s="12"/>
      <c r="M21" s="10"/>
      <c r="N21" s="115"/>
      <c r="O21" s="119">
        <f>SPISAK!AJ20</f>
        <v>0</v>
      </c>
      <c r="P21" s="107" t="str">
        <f>SPISAK!AK20</f>
        <v xml:space="preserve">       F</v>
      </c>
    </row>
    <row r="22" spans="1:25" ht="16.5" thickBot="1">
      <c r="A22" s="42">
        <f>SPISAK!A21</f>
        <v>17</v>
      </c>
      <c r="B22" s="42" t="str">
        <f>SPISAK!B21</f>
        <v>17</v>
      </c>
      <c r="C22" s="42" t="str">
        <f>SPISAK!C21</f>
        <v>2016</v>
      </c>
      <c r="D22" s="43" t="str">
        <f>SPISAK!D21</f>
        <v>Janko</v>
      </c>
      <c r="E22" s="43" t="str">
        <f>SPISAK!E21</f>
        <v>Jović</v>
      </c>
      <c r="F22" s="12"/>
      <c r="G22" s="8">
        <v>20</v>
      </c>
      <c r="H22" s="8"/>
      <c r="I22" s="8"/>
      <c r="J22" s="8"/>
      <c r="K22" s="10"/>
      <c r="L22" s="12"/>
      <c r="M22" s="10"/>
      <c r="N22" s="115"/>
      <c r="O22" s="119">
        <f>SPISAK!AJ21</f>
        <v>0</v>
      </c>
      <c r="P22" s="107" t="str">
        <f>SPISAK!AK21</f>
        <v xml:space="preserve">       F</v>
      </c>
    </row>
    <row r="23" spans="1:25" ht="16.5" thickBot="1">
      <c r="A23" s="42">
        <f>SPISAK!A22</f>
        <v>18</v>
      </c>
      <c r="B23" s="42" t="str">
        <f>SPISAK!B22</f>
        <v>19</v>
      </c>
      <c r="C23" s="42" t="str">
        <f>SPISAK!C22</f>
        <v>2016</v>
      </c>
      <c r="D23" s="43" t="str">
        <f>SPISAK!D22</f>
        <v>Stefan</v>
      </c>
      <c r="E23" s="43" t="str">
        <f>SPISAK!E22</f>
        <v>Popović</v>
      </c>
      <c r="F23" s="12"/>
      <c r="G23" s="8">
        <v>6</v>
      </c>
      <c r="H23" s="8"/>
      <c r="I23" s="8"/>
      <c r="J23" s="8"/>
      <c r="K23" s="7"/>
      <c r="L23" s="12"/>
      <c r="M23" s="7"/>
      <c r="N23" s="116"/>
      <c r="O23" s="119">
        <f>SPISAK!AJ22</f>
        <v>0</v>
      </c>
      <c r="P23" s="107" t="str">
        <f>SPISAK!AK22</f>
        <v xml:space="preserve">       F</v>
      </c>
    </row>
    <row r="24" spans="1:25" ht="16.5" thickBot="1">
      <c r="A24" s="42">
        <f>SPISAK!A23</f>
        <v>19</v>
      </c>
      <c r="B24" s="42" t="str">
        <f>SPISAK!B23</f>
        <v>20</v>
      </c>
      <c r="C24" s="42" t="str">
        <f>SPISAK!C23</f>
        <v>2016</v>
      </c>
      <c r="D24" s="43" t="str">
        <f>SPISAK!D23</f>
        <v>Dejan</v>
      </c>
      <c r="E24" s="43" t="str">
        <f>SPISAK!E23</f>
        <v>Posuka</v>
      </c>
      <c r="F24" s="12"/>
      <c r="G24" s="8">
        <v>22</v>
      </c>
      <c r="H24" s="8"/>
      <c r="I24" s="8"/>
      <c r="J24" s="8"/>
      <c r="K24" s="7"/>
      <c r="L24" s="12"/>
      <c r="M24" s="7"/>
      <c r="N24" s="116"/>
      <c r="O24" s="119">
        <f>SPISAK!AJ23</f>
        <v>60</v>
      </c>
      <c r="P24" s="107" t="str">
        <f>SPISAK!AK23</f>
        <v>D</v>
      </c>
    </row>
    <row r="25" spans="1:25" ht="16.5" thickBot="1">
      <c r="A25" s="42">
        <f>SPISAK!A24</f>
        <v>20</v>
      </c>
      <c r="B25" s="42" t="str">
        <f>SPISAK!B24</f>
        <v>21</v>
      </c>
      <c r="C25" s="42" t="str">
        <f>SPISAK!C24</f>
        <v>2016</v>
      </c>
      <c r="D25" s="43" t="str">
        <f>SPISAK!D24</f>
        <v>Radosava-Anja</v>
      </c>
      <c r="E25" s="43" t="str">
        <f>SPISAK!E24</f>
        <v>Raonić</v>
      </c>
      <c r="F25" s="12"/>
      <c r="G25" s="8">
        <v>0</v>
      </c>
      <c r="H25" s="8"/>
      <c r="I25" s="8"/>
      <c r="J25" s="8"/>
      <c r="K25" s="10"/>
      <c r="L25" s="12"/>
      <c r="M25" s="10"/>
      <c r="N25" s="115"/>
      <c r="O25" s="119">
        <f>SPISAK!AJ24</f>
        <v>0</v>
      </c>
      <c r="P25" s="107" t="str">
        <f>SPISAK!AK24</f>
        <v xml:space="preserve">       F</v>
      </c>
    </row>
    <row r="26" spans="1:25" ht="16.5" thickBot="1">
      <c r="A26" s="42">
        <f>SPISAK!A25</f>
        <v>21</v>
      </c>
      <c r="B26" s="42" t="str">
        <f>SPISAK!B25</f>
        <v>22</v>
      </c>
      <c r="C26" s="42" t="str">
        <f>SPISAK!C25</f>
        <v>2016</v>
      </c>
      <c r="D26" s="43" t="str">
        <f>SPISAK!D25</f>
        <v>Vasilije</v>
      </c>
      <c r="E26" s="43" t="str">
        <f>SPISAK!E25</f>
        <v>Cupara</v>
      </c>
      <c r="F26" s="12"/>
      <c r="G26" s="8">
        <v>14</v>
      </c>
      <c r="H26" s="8"/>
      <c r="I26" s="8"/>
      <c r="J26" s="8"/>
      <c r="K26" s="10"/>
      <c r="L26" s="12"/>
      <c r="M26" s="10"/>
      <c r="N26" s="115"/>
      <c r="O26" s="119">
        <f>SPISAK!AJ25</f>
        <v>0</v>
      </c>
      <c r="P26" s="107" t="str">
        <f>SPISAK!AK25</f>
        <v xml:space="preserve">       F</v>
      </c>
    </row>
    <row r="27" spans="1:25" ht="16.5" thickBot="1">
      <c r="A27" s="42">
        <f>SPISAK!A26</f>
        <v>22</v>
      </c>
      <c r="B27" s="42" t="str">
        <f>SPISAK!B26</f>
        <v>23</v>
      </c>
      <c r="C27" s="42" t="str">
        <f>SPISAK!C26</f>
        <v>2016</v>
      </c>
      <c r="D27" s="43" t="str">
        <f>SPISAK!D26</f>
        <v>Stefan</v>
      </c>
      <c r="E27" s="43" t="str">
        <f>SPISAK!E26</f>
        <v>Vlaović</v>
      </c>
      <c r="F27" s="12"/>
      <c r="G27" s="8">
        <v>5</v>
      </c>
      <c r="H27" s="8"/>
      <c r="I27" s="8"/>
      <c r="J27" s="8"/>
      <c r="K27" s="10"/>
      <c r="L27" s="12"/>
      <c r="M27" s="10"/>
      <c r="N27" s="115"/>
      <c r="O27" s="119">
        <f>SPISAK!AJ26</f>
        <v>11</v>
      </c>
      <c r="P27" s="107" t="str">
        <f>SPISAK!AK26</f>
        <v xml:space="preserve">       F</v>
      </c>
    </row>
    <row r="28" spans="1:25" ht="16.5" thickBot="1">
      <c r="A28" s="42">
        <f>SPISAK!A27</f>
        <v>23</v>
      </c>
      <c r="B28" s="42" t="str">
        <f>SPISAK!B27</f>
        <v>24</v>
      </c>
      <c r="C28" s="42" t="str">
        <f>SPISAK!C27</f>
        <v>2016</v>
      </c>
      <c r="D28" s="43" t="str">
        <f>SPISAK!D27</f>
        <v>Luka</v>
      </c>
      <c r="E28" s="43" t="str">
        <f>SPISAK!E27</f>
        <v>Šuković</v>
      </c>
      <c r="F28" s="12"/>
      <c r="G28" s="8">
        <v>17</v>
      </c>
      <c r="H28" s="8"/>
      <c r="I28" s="8"/>
      <c r="J28" s="8"/>
      <c r="K28" s="10"/>
      <c r="L28" s="12"/>
      <c r="M28" s="10"/>
      <c r="N28" s="115"/>
      <c r="O28" s="119">
        <f>SPISAK!AJ27</f>
        <v>0</v>
      </c>
      <c r="P28" s="107" t="str">
        <f>SPISAK!AK27</f>
        <v xml:space="preserve">       F</v>
      </c>
    </row>
    <row r="29" spans="1:25" ht="16.5" thickBot="1">
      <c r="A29" s="42">
        <f>SPISAK!A28</f>
        <v>24</v>
      </c>
      <c r="B29" s="42" t="str">
        <f>SPISAK!B28</f>
        <v>25</v>
      </c>
      <c r="C29" s="42" t="str">
        <f>SPISAK!C28</f>
        <v>2016</v>
      </c>
      <c r="D29" s="43" t="str">
        <f>SPISAK!D28</f>
        <v>Nikola</v>
      </c>
      <c r="E29" s="43" t="str">
        <f>SPISAK!E28</f>
        <v>Dragutinović</v>
      </c>
      <c r="F29" s="12"/>
      <c r="G29" s="8">
        <v>0</v>
      </c>
      <c r="H29" s="8"/>
      <c r="I29" s="8"/>
      <c r="J29" s="8"/>
      <c r="K29" s="10"/>
      <c r="L29" s="12"/>
      <c r="M29" s="10"/>
      <c r="N29" s="115"/>
      <c r="O29" s="119">
        <f>SPISAK!AJ28</f>
        <v>76</v>
      </c>
      <c r="P29" s="107" t="str">
        <f>SPISAK!AK28</f>
        <v>C</v>
      </c>
    </row>
    <row r="30" spans="1:25" ht="16.5" thickBot="1">
      <c r="A30" s="42">
        <f>SPISAK!A29</f>
        <v>25</v>
      </c>
      <c r="B30" s="42" t="str">
        <f>SPISAK!B29</f>
        <v>26</v>
      </c>
      <c r="C30" s="42" t="str">
        <f>SPISAK!C29</f>
        <v>2016</v>
      </c>
      <c r="D30" s="43" t="str">
        <f>SPISAK!D29</f>
        <v>Balša</v>
      </c>
      <c r="E30" s="43" t="str">
        <f>SPISAK!E29</f>
        <v>Vrbica</v>
      </c>
      <c r="F30" s="12"/>
      <c r="G30" s="8">
        <v>23</v>
      </c>
      <c r="H30" s="8"/>
      <c r="I30" s="8"/>
      <c r="J30" s="8"/>
      <c r="K30" s="10"/>
      <c r="L30" s="12"/>
      <c r="M30" s="10"/>
      <c r="N30" s="115"/>
      <c r="O30" s="119">
        <f>SPISAK!AJ29</f>
        <v>0</v>
      </c>
      <c r="P30" s="107" t="str">
        <f>SPISAK!AK29</f>
        <v xml:space="preserve">       F</v>
      </c>
    </row>
    <row r="31" spans="1:25" ht="16.5" thickBot="1">
      <c r="A31" s="42">
        <f>SPISAK!A30</f>
        <v>26</v>
      </c>
      <c r="B31" s="42" t="str">
        <f>SPISAK!B30</f>
        <v>27</v>
      </c>
      <c r="C31" s="42" t="str">
        <f>SPISAK!C30</f>
        <v>2016</v>
      </c>
      <c r="D31" s="43" t="str">
        <f>SPISAK!D30</f>
        <v>Ognjen</v>
      </c>
      <c r="E31" s="43" t="str">
        <f>SPISAK!E30</f>
        <v>Kovačević</v>
      </c>
      <c r="F31" s="12"/>
      <c r="G31" s="8">
        <v>20</v>
      </c>
      <c r="H31" s="8"/>
      <c r="I31" s="8"/>
      <c r="J31" s="8"/>
      <c r="K31" s="10"/>
      <c r="L31" s="12"/>
      <c r="M31" s="10"/>
      <c r="N31" s="115"/>
      <c r="O31" s="119">
        <f>SPISAK!AJ30</f>
        <v>0</v>
      </c>
      <c r="P31" s="107" t="str">
        <f>SPISAK!AK30</f>
        <v xml:space="preserve">       F</v>
      </c>
    </row>
    <row r="32" spans="1:25" ht="16.5" thickBot="1">
      <c r="A32" s="42">
        <f>SPISAK!A31</f>
        <v>27</v>
      </c>
      <c r="B32" s="42" t="str">
        <f>SPISAK!B31</f>
        <v>28</v>
      </c>
      <c r="C32" s="42" t="str">
        <f>SPISAK!C31</f>
        <v>2016</v>
      </c>
      <c r="D32" s="43" t="str">
        <f>SPISAK!D31</f>
        <v>Boran</v>
      </c>
      <c r="E32" s="43" t="str">
        <f>SPISAK!E31</f>
        <v>Tomović</v>
      </c>
      <c r="F32" s="12"/>
      <c r="G32" s="8">
        <v>6</v>
      </c>
      <c r="H32" s="8"/>
      <c r="I32" s="8"/>
      <c r="J32" s="8"/>
      <c r="K32" s="7"/>
      <c r="L32" s="12"/>
      <c r="M32" s="7"/>
      <c r="N32" s="116"/>
      <c r="O32" s="119">
        <f>SPISAK!AJ31</f>
        <v>0</v>
      </c>
      <c r="P32" s="107" t="str">
        <f>SPISAK!AK31</f>
        <v xml:space="preserve">       F</v>
      </c>
    </row>
    <row r="33" spans="1:16" ht="16.5" thickBot="1">
      <c r="A33" s="42">
        <f>SPISAK!A32</f>
        <v>28</v>
      </c>
      <c r="B33" s="42" t="str">
        <f>SPISAK!B32</f>
        <v>29</v>
      </c>
      <c r="C33" s="42" t="str">
        <f>SPISAK!C32</f>
        <v>2016</v>
      </c>
      <c r="D33" s="43" t="str">
        <f>SPISAK!D32</f>
        <v>Vojin</v>
      </c>
      <c r="E33" s="43" t="str">
        <f>SPISAK!E32</f>
        <v>Ajković</v>
      </c>
      <c r="F33" s="12"/>
      <c r="G33" s="8">
        <v>22</v>
      </c>
      <c r="H33" s="8"/>
      <c r="I33" s="8"/>
      <c r="J33" s="8"/>
      <c r="K33" s="7"/>
      <c r="L33" s="12"/>
      <c r="M33" s="7"/>
      <c r="N33" s="116"/>
      <c r="O33" s="119">
        <f>SPISAK!AJ32</f>
        <v>74</v>
      </c>
      <c r="P33" s="107" t="str">
        <f>SPISAK!AK32</f>
        <v>C</v>
      </c>
    </row>
    <row r="34" spans="1:16" ht="16.5" thickBot="1">
      <c r="A34" s="42">
        <f>SPISAK!A33</f>
        <v>29</v>
      </c>
      <c r="B34" s="42" t="str">
        <f>SPISAK!B33</f>
        <v>30</v>
      </c>
      <c r="C34" s="42" t="str">
        <f>SPISAK!C33</f>
        <v>2016</v>
      </c>
      <c r="D34" s="43" t="str">
        <f>SPISAK!D33</f>
        <v>Nemanja</v>
      </c>
      <c r="E34" s="43" t="str">
        <f>SPISAK!E33</f>
        <v>Miković</v>
      </c>
      <c r="F34" s="12"/>
      <c r="G34" s="8">
        <v>0</v>
      </c>
      <c r="H34" s="8"/>
      <c r="I34" s="8"/>
      <c r="J34" s="8"/>
      <c r="K34" s="7"/>
      <c r="L34" s="12"/>
      <c r="M34" s="7"/>
      <c r="N34" s="116"/>
      <c r="O34" s="119">
        <f>SPISAK!AJ33</f>
        <v>0</v>
      </c>
      <c r="P34" s="107" t="str">
        <f>SPISAK!AK33</f>
        <v xml:space="preserve">       F</v>
      </c>
    </row>
    <row r="35" spans="1:16" ht="16.5" thickBot="1">
      <c r="A35" s="42">
        <f>SPISAK!A34</f>
        <v>30</v>
      </c>
      <c r="B35" s="42" t="str">
        <f>SPISAK!B34</f>
        <v>31</v>
      </c>
      <c r="C35" s="42" t="str">
        <f>SPISAK!C34</f>
        <v>2016</v>
      </c>
      <c r="D35" s="43" t="str">
        <f>SPISAK!D34</f>
        <v>Jelena</v>
      </c>
      <c r="E35" s="43" t="str">
        <f>SPISAK!E34</f>
        <v>Manojlović</v>
      </c>
      <c r="F35" s="12"/>
      <c r="G35" s="8">
        <v>0</v>
      </c>
      <c r="H35" s="8"/>
      <c r="I35" s="8"/>
      <c r="J35" s="8"/>
      <c r="K35" s="10"/>
      <c r="L35" s="12"/>
      <c r="M35" s="10"/>
      <c r="N35" s="115"/>
      <c r="O35" s="119">
        <f>SPISAK!AJ34</f>
        <v>51</v>
      </c>
      <c r="P35" s="107" t="str">
        <f>SPISAK!AK34</f>
        <v>E</v>
      </c>
    </row>
    <row r="36" spans="1:16" ht="16.5" thickBot="1">
      <c r="A36" s="42">
        <f>SPISAK!A35</f>
        <v>31</v>
      </c>
      <c r="B36" s="42" t="str">
        <f>SPISAK!B35</f>
        <v>32</v>
      </c>
      <c r="C36" s="42" t="str">
        <f>SPISAK!C35</f>
        <v>2016</v>
      </c>
      <c r="D36" s="43" t="str">
        <f>SPISAK!D35</f>
        <v>Nikoleta</v>
      </c>
      <c r="E36" s="43" t="str">
        <f>SPISAK!E35</f>
        <v>Vukčević</v>
      </c>
      <c r="F36" s="12"/>
      <c r="G36" s="8">
        <v>14</v>
      </c>
      <c r="H36" s="8"/>
      <c r="I36" s="8"/>
      <c r="J36" s="8"/>
      <c r="K36" s="10"/>
      <c r="L36" s="12"/>
      <c r="M36" s="10"/>
      <c r="N36" s="115"/>
      <c r="O36" s="119">
        <f>SPISAK!AJ35</f>
        <v>0</v>
      </c>
      <c r="P36" s="107" t="str">
        <f>SPISAK!AK35</f>
        <v xml:space="preserve">       F</v>
      </c>
    </row>
    <row r="37" spans="1:16" ht="16.5" thickBot="1">
      <c r="A37" s="42">
        <f>SPISAK!A36</f>
        <v>32</v>
      </c>
      <c r="B37" s="42" t="str">
        <f>SPISAK!B36</f>
        <v>33</v>
      </c>
      <c r="C37" s="42" t="str">
        <f>SPISAK!C36</f>
        <v>2016</v>
      </c>
      <c r="D37" s="43" t="str">
        <f>SPISAK!D36</f>
        <v>Borka</v>
      </c>
      <c r="E37" s="43" t="str">
        <f>SPISAK!E36</f>
        <v>Čović</v>
      </c>
      <c r="F37" s="12"/>
      <c r="G37" s="8">
        <v>5</v>
      </c>
      <c r="H37" s="8"/>
      <c r="I37" s="8"/>
      <c r="J37" s="8"/>
      <c r="K37" s="10"/>
      <c r="L37" s="12"/>
      <c r="M37" s="10"/>
      <c r="N37" s="115"/>
      <c r="O37" s="119">
        <f>SPISAK!AJ36</f>
        <v>51</v>
      </c>
      <c r="P37" s="107" t="str">
        <f>SPISAK!AK36</f>
        <v>E</v>
      </c>
    </row>
    <row r="38" spans="1:16" ht="16.5" thickBot="1">
      <c r="A38" s="42">
        <f>SPISAK!A37</f>
        <v>33</v>
      </c>
      <c r="B38" s="42" t="str">
        <f>SPISAK!B37</f>
        <v>34</v>
      </c>
      <c r="C38" s="42" t="str">
        <f>SPISAK!C37</f>
        <v>2016</v>
      </c>
      <c r="D38" s="43" t="str">
        <f>SPISAK!D37</f>
        <v>Nikola</v>
      </c>
      <c r="E38" s="43" t="str">
        <f>SPISAK!E37</f>
        <v>Popović</v>
      </c>
      <c r="F38" s="12"/>
      <c r="G38" s="8">
        <v>17</v>
      </c>
      <c r="H38" s="8"/>
      <c r="I38" s="8"/>
      <c r="J38" s="8"/>
      <c r="K38" s="10"/>
      <c r="L38" s="12"/>
      <c r="M38" s="10"/>
      <c r="N38" s="115"/>
      <c r="O38" s="119">
        <f>SPISAK!AJ37</f>
        <v>0</v>
      </c>
      <c r="P38" s="107" t="str">
        <f>SPISAK!AK37</f>
        <v xml:space="preserve">       F</v>
      </c>
    </row>
    <row r="39" spans="1:16" ht="16.5" thickBot="1">
      <c r="A39" s="42">
        <f>SPISAK!A38</f>
        <v>34</v>
      </c>
      <c r="B39" s="42" t="str">
        <f>SPISAK!B38</f>
        <v>35</v>
      </c>
      <c r="C39" s="42" t="str">
        <f>SPISAK!C38</f>
        <v>2016</v>
      </c>
      <c r="D39" s="43" t="str">
        <f>SPISAK!D38</f>
        <v>Nikola</v>
      </c>
      <c r="E39" s="43" t="str">
        <f>SPISAK!E38</f>
        <v>Čolović</v>
      </c>
      <c r="F39" s="12"/>
      <c r="G39" s="8">
        <v>0</v>
      </c>
      <c r="H39" s="8"/>
      <c r="I39" s="8"/>
      <c r="J39" s="8"/>
      <c r="K39" s="10"/>
      <c r="L39" s="12"/>
      <c r="M39" s="10"/>
      <c r="N39" s="115"/>
      <c r="O39" s="119">
        <f>SPISAK!AJ38</f>
        <v>0</v>
      </c>
      <c r="P39" s="107" t="str">
        <f>SPISAK!AK38</f>
        <v xml:space="preserve">       F</v>
      </c>
    </row>
    <row r="40" spans="1:16" ht="16.5" thickBot="1">
      <c r="A40" s="42">
        <f>SPISAK!A39</f>
        <v>35</v>
      </c>
      <c r="B40" s="42" t="str">
        <f>SPISAK!B39</f>
        <v>36</v>
      </c>
      <c r="C40" s="42" t="str">
        <f>SPISAK!C39</f>
        <v>2016</v>
      </c>
      <c r="D40" s="43" t="str">
        <f>SPISAK!D39</f>
        <v>Mina</v>
      </c>
      <c r="E40" s="43" t="str">
        <f>SPISAK!E39</f>
        <v>Šibalić</v>
      </c>
      <c r="F40" s="12"/>
      <c r="G40" s="8">
        <v>23</v>
      </c>
      <c r="H40" s="8"/>
      <c r="I40" s="8"/>
      <c r="J40" s="8"/>
      <c r="K40" s="10"/>
      <c r="L40" s="12"/>
      <c r="M40" s="10"/>
      <c r="N40" s="115"/>
      <c r="O40" s="119">
        <f>SPISAK!AJ39</f>
        <v>64</v>
      </c>
      <c r="P40" s="107" t="str">
        <f>SPISAK!AK39</f>
        <v>D</v>
      </c>
    </row>
    <row r="41" spans="1:16" ht="16.5" thickBot="1">
      <c r="A41" s="42">
        <f>SPISAK!A40</f>
        <v>36</v>
      </c>
      <c r="B41" s="42" t="str">
        <f>SPISAK!B40</f>
        <v>37</v>
      </c>
      <c r="C41" s="42" t="str">
        <f>SPISAK!C40</f>
        <v>2016</v>
      </c>
      <c r="D41" s="43" t="str">
        <f>SPISAK!D40</f>
        <v>Nikola</v>
      </c>
      <c r="E41" s="43" t="str">
        <f>SPISAK!E40</f>
        <v>Pupović</v>
      </c>
      <c r="F41" s="12"/>
      <c r="G41" s="8">
        <v>20</v>
      </c>
      <c r="H41" s="8"/>
      <c r="I41" s="8"/>
      <c r="J41" s="8"/>
      <c r="K41" s="10"/>
      <c r="L41" s="12"/>
      <c r="M41" s="10"/>
      <c r="N41" s="115"/>
      <c r="O41" s="119">
        <f>SPISAK!AJ40</f>
        <v>22</v>
      </c>
      <c r="P41" s="107" t="str">
        <f>SPISAK!AK40</f>
        <v xml:space="preserve">       F</v>
      </c>
    </row>
    <row r="42" spans="1:16" ht="16.5" thickBot="1">
      <c r="A42" s="42">
        <f>SPISAK!A41</f>
        <v>37</v>
      </c>
      <c r="B42" s="42" t="str">
        <f>SPISAK!B41</f>
        <v>38</v>
      </c>
      <c r="C42" s="42" t="str">
        <f>SPISAK!C41</f>
        <v>2016</v>
      </c>
      <c r="D42" s="43" t="str">
        <f>SPISAK!D41</f>
        <v>Ilija</v>
      </c>
      <c r="E42" s="43" t="str">
        <f>SPISAK!E41</f>
        <v>Janković</v>
      </c>
      <c r="F42" s="12"/>
      <c r="G42" s="8">
        <v>6</v>
      </c>
      <c r="H42" s="8"/>
      <c r="I42" s="8"/>
      <c r="J42" s="8"/>
      <c r="K42" s="7"/>
      <c r="L42" s="12"/>
      <c r="M42" s="7"/>
      <c r="N42" s="116"/>
      <c r="O42" s="119">
        <f>SPISAK!AJ41</f>
        <v>7</v>
      </c>
      <c r="P42" s="107" t="str">
        <f>SPISAK!AK41</f>
        <v xml:space="preserve">       F</v>
      </c>
    </row>
    <row r="43" spans="1:16" ht="16.5" thickBot="1">
      <c r="A43" s="42">
        <f>SPISAK!A42</f>
        <v>38</v>
      </c>
      <c r="B43" s="42" t="str">
        <f>SPISAK!B42</f>
        <v>39</v>
      </c>
      <c r="C43" s="42" t="str">
        <f>SPISAK!C42</f>
        <v>2016</v>
      </c>
      <c r="D43" s="43" t="str">
        <f>SPISAK!D42</f>
        <v>Milica</v>
      </c>
      <c r="E43" s="43" t="str">
        <f>SPISAK!E42</f>
        <v>Radulović</v>
      </c>
      <c r="F43" s="12"/>
      <c r="G43" s="8">
        <v>22</v>
      </c>
      <c r="H43" s="8"/>
      <c r="I43" s="8"/>
      <c r="J43" s="8"/>
      <c r="K43" s="7"/>
      <c r="L43" s="12"/>
      <c r="M43" s="7"/>
      <c r="N43" s="116"/>
      <c r="O43" s="119">
        <f>SPISAK!AJ42</f>
        <v>0</v>
      </c>
      <c r="P43" s="107" t="str">
        <f>SPISAK!AK42</f>
        <v xml:space="preserve">       F</v>
      </c>
    </row>
    <row r="44" spans="1:16" ht="16.5" thickBot="1">
      <c r="A44" s="42">
        <f>SPISAK!A43</f>
        <v>39</v>
      </c>
      <c r="B44" s="42" t="str">
        <f>SPISAK!B43</f>
        <v>40</v>
      </c>
      <c r="C44" s="42" t="str">
        <f>SPISAK!C43</f>
        <v>2016</v>
      </c>
      <c r="D44" s="43" t="str">
        <f>SPISAK!D43</f>
        <v>Danica</v>
      </c>
      <c r="E44" s="43" t="str">
        <f>SPISAK!E43</f>
        <v>Radonjić</v>
      </c>
      <c r="F44" s="12"/>
      <c r="G44" s="8">
        <v>0</v>
      </c>
      <c r="H44" s="8"/>
      <c r="I44" s="8"/>
      <c r="J44" s="8"/>
      <c r="K44" s="7"/>
      <c r="L44" s="12"/>
      <c r="M44" s="7"/>
      <c r="N44" s="116"/>
      <c r="O44" s="119">
        <f>SPISAK!AJ43</f>
        <v>0</v>
      </c>
      <c r="P44" s="107" t="str">
        <f>SPISAK!AK43</f>
        <v xml:space="preserve">       F</v>
      </c>
    </row>
    <row r="45" spans="1:16" ht="16.5" thickBot="1">
      <c r="A45" s="42">
        <f>SPISAK!A44</f>
        <v>40</v>
      </c>
      <c r="B45" s="42" t="str">
        <f>SPISAK!B44</f>
        <v>42</v>
      </c>
      <c r="C45" s="42" t="str">
        <f>SPISAK!C44</f>
        <v>2016</v>
      </c>
      <c r="D45" s="43" t="str">
        <f>SPISAK!D44</f>
        <v>Pavle</v>
      </c>
      <c r="E45" s="43" t="str">
        <f>SPISAK!E44</f>
        <v>Milić</v>
      </c>
      <c r="F45" s="12"/>
      <c r="G45" s="8">
        <v>0</v>
      </c>
      <c r="H45" s="8"/>
      <c r="I45" s="8"/>
      <c r="J45" s="8"/>
      <c r="K45" s="10"/>
      <c r="L45" s="12"/>
      <c r="M45" s="10"/>
      <c r="N45" s="115"/>
      <c r="O45" s="119">
        <f>SPISAK!AJ44</f>
        <v>0</v>
      </c>
      <c r="P45" s="107" t="str">
        <f>SPISAK!AK44</f>
        <v xml:space="preserve">       F</v>
      </c>
    </row>
    <row r="46" spans="1:16" ht="16.5" thickBot="1">
      <c r="A46" s="42">
        <f>SPISAK!A45</f>
        <v>41</v>
      </c>
      <c r="B46" s="42" t="str">
        <f>SPISAK!B45</f>
        <v>43</v>
      </c>
      <c r="C46" s="42" t="str">
        <f>SPISAK!C45</f>
        <v>2016</v>
      </c>
      <c r="D46" s="43" t="str">
        <f>SPISAK!D45</f>
        <v>Radomir</v>
      </c>
      <c r="E46" s="43" t="str">
        <f>SPISAK!E45</f>
        <v>Krković</v>
      </c>
      <c r="F46" s="12"/>
      <c r="G46" s="8">
        <v>14</v>
      </c>
      <c r="H46" s="8"/>
      <c r="I46" s="8"/>
      <c r="J46" s="8"/>
      <c r="K46" s="10"/>
      <c r="L46" s="12"/>
      <c r="M46" s="10"/>
      <c r="N46" s="115"/>
      <c r="O46" s="119">
        <f>SPISAK!AJ45</f>
        <v>71</v>
      </c>
      <c r="P46" s="107" t="str">
        <f>SPISAK!AK45</f>
        <v>C</v>
      </c>
    </row>
    <row r="47" spans="1:16" ht="16.5" thickBot="1">
      <c r="A47" s="42">
        <f>SPISAK!A46</f>
        <v>42</v>
      </c>
      <c r="B47" s="42" t="str">
        <f>SPISAK!B46</f>
        <v>44</v>
      </c>
      <c r="C47" s="42" t="str">
        <f>SPISAK!C46</f>
        <v>2016</v>
      </c>
      <c r="D47" s="43" t="str">
        <f>SPISAK!D46</f>
        <v>Eldin</v>
      </c>
      <c r="E47" s="43" t="str">
        <f>SPISAK!E46</f>
        <v>Šabović</v>
      </c>
      <c r="F47" s="12"/>
      <c r="G47" s="8">
        <v>5</v>
      </c>
      <c r="H47" s="8"/>
      <c r="I47" s="8"/>
      <c r="J47" s="8"/>
      <c r="K47" s="10"/>
      <c r="L47" s="12"/>
      <c r="M47" s="10"/>
      <c r="N47" s="115"/>
      <c r="O47" s="119">
        <f>SPISAK!AJ46</f>
        <v>0</v>
      </c>
      <c r="P47" s="107" t="str">
        <f>SPISAK!AK46</f>
        <v xml:space="preserve">       F</v>
      </c>
    </row>
    <row r="48" spans="1:16" ht="16.5" thickBot="1">
      <c r="A48" s="42">
        <f>SPISAK!A47</f>
        <v>43</v>
      </c>
      <c r="B48" s="42" t="str">
        <f>SPISAK!B47</f>
        <v>45</v>
      </c>
      <c r="C48" s="42" t="str">
        <f>SPISAK!C47</f>
        <v>2016</v>
      </c>
      <c r="D48" s="43" t="str">
        <f>SPISAK!D47</f>
        <v>Ilma</v>
      </c>
      <c r="E48" s="43" t="str">
        <f>SPISAK!E47</f>
        <v>Methadžović</v>
      </c>
      <c r="F48" s="12"/>
      <c r="G48" s="8">
        <v>17</v>
      </c>
      <c r="H48" s="8"/>
      <c r="I48" s="8"/>
      <c r="J48" s="8"/>
      <c r="K48" s="10"/>
      <c r="L48" s="12"/>
      <c r="M48" s="10"/>
      <c r="N48" s="115"/>
      <c r="O48" s="119">
        <f>SPISAK!AJ47</f>
        <v>0</v>
      </c>
      <c r="P48" s="107" t="str">
        <f>SPISAK!AK47</f>
        <v xml:space="preserve">       F</v>
      </c>
    </row>
    <row r="49" spans="1:16" ht="16.5" thickBot="1">
      <c r="A49" s="42">
        <f>SPISAK!A48</f>
        <v>44</v>
      </c>
      <c r="B49" s="42" t="str">
        <f>SPISAK!B48</f>
        <v>46</v>
      </c>
      <c r="C49" s="42" t="str">
        <f>SPISAK!C48</f>
        <v>2016</v>
      </c>
      <c r="D49" s="43" t="str">
        <f>SPISAK!D48</f>
        <v>Velimir</v>
      </c>
      <c r="E49" s="43" t="str">
        <f>SPISAK!E48</f>
        <v>Radonjić</v>
      </c>
      <c r="F49" s="12"/>
      <c r="G49" s="8">
        <v>0</v>
      </c>
      <c r="H49" s="8"/>
      <c r="I49" s="8"/>
      <c r="J49" s="8"/>
      <c r="K49" s="10"/>
      <c r="L49" s="12"/>
      <c r="M49" s="10"/>
      <c r="N49" s="115"/>
      <c r="O49" s="119">
        <f>SPISAK!AJ48</f>
        <v>0</v>
      </c>
      <c r="P49" s="107" t="str">
        <f>SPISAK!AK48</f>
        <v xml:space="preserve">       F</v>
      </c>
    </row>
    <row r="50" spans="1:16" ht="16.5" thickBot="1">
      <c r="A50" s="42">
        <f>SPISAK!A49</f>
        <v>45</v>
      </c>
      <c r="B50" s="42" t="str">
        <f>SPISAK!B49</f>
        <v>47</v>
      </c>
      <c r="C50" s="42" t="str">
        <f>SPISAK!C49</f>
        <v>2016</v>
      </c>
      <c r="D50" s="43" t="str">
        <f>SPISAK!D49</f>
        <v>Petar</v>
      </c>
      <c r="E50" s="43" t="str">
        <f>SPISAK!E49</f>
        <v>Raičković</v>
      </c>
      <c r="F50" s="12"/>
      <c r="G50" s="8">
        <v>23</v>
      </c>
      <c r="H50" s="8"/>
      <c r="I50" s="8"/>
      <c r="J50" s="8"/>
      <c r="K50" s="10"/>
      <c r="L50" s="12"/>
      <c r="M50" s="10"/>
      <c r="N50" s="115"/>
      <c r="O50" s="119">
        <f>SPISAK!AJ49</f>
        <v>0</v>
      </c>
      <c r="P50" s="107" t="str">
        <f>SPISAK!AK49</f>
        <v xml:space="preserve">       F</v>
      </c>
    </row>
    <row r="51" spans="1:16" ht="16.5" thickBot="1">
      <c r="A51" s="42">
        <f>SPISAK!A50</f>
        <v>46</v>
      </c>
      <c r="B51" s="42" t="str">
        <f>SPISAK!B50</f>
        <v>48</v>
      </c>
      <c r="C51" s="42" t="str">
        <f>SPISAK!C50</f>
        <v>2016</v>
      </c>
      <c r="D51" s="43" t="str">
        <f>SPISAK!D50</f>
        <v>Bogdan</v>
      </c>
      <c r="E51" s="43" t="str">
        <f>SPISAK!E50</f>
        <v>Milikić</v>
      </c>
      <c r="F51" s="12"/>
      <c r="G51" s="8">
        <v>20</v>
      </c>
      <c r="H51" s="8"/>
      <c r="I51" s="8"/>
      <c r="J51" s="8"/>
      <c r="K51" s="10"/>
      <c r="L51" s="12"/>
      <c r="M51" s="10"/>
      <c r="N51" s="115"/>
      <c r="O51" s="119">
        <f>SPISAK!AJ50</f>
        <v>0</v>
      </c>
      <c r="P51" s="107" t="str">
        <f>SPISAK!AK50</f>
        <v xml:space="preserve">       F</v>
      </c>
    </row>
    <row r="52" spans="1:16" ht="16.5" thickBot="1">
      <c r="A52" s="42">
        <f>SPISAK!A51</f>
        <v>47</v>
      </c>
      <c r="B52" s="42" t="str">
        <f>SPISAK!B51</f>
        <v>49</v>
      </c>
      <c r="C52" s="42" t="str">
        <f>SPISAK!C51</f>
        <v>2016</v>
      </c>
      <c r="D52" s="43" t="str">
        <f>SPISAK!D51</f>
        <v>Marija</v>
      </c>
      <c r="E52" s="43" t="str">
        <f>SPISAK!E51</f>
        <v>Zečević</v>
      </c>
      <c r="F52" s="12"/>
      <c r="G52" s="8">
        <v>6</v>
      </c>
      <c r="H52" s="8"/>
      <c r="I52" s="8"/>
      <c r="J52" s="8"/>
      <c r="K52" s="7"/>
      <c r="L52" s="12"/>
      <c r="M52" s="7"/>
      <c r="N52" s="116"/>
      <c r="O52" s="119">
        <f>SPISAK!AJ51</f>
        <v>0</v>
      </c>
      <c r="P52" s="107" t="str">
        <f>SPISAK!AK51</f>
        <v xml:space="preserve">       F</v>
      </c>
    </row>
    <row r="53" spans="1:16" ht="16.5" thickBot="1">
      <c r="A53" s="42">
        <f>SPISAK!A52</f>
        <v>48</v>
      </c>
      <c r="B53" s="42" t="str">
        <f>SPISAK!B52</f>
        <v>50</v>
      </c>
      <c r="C53" s="42" t="str">
        <f>SPISAK!C52</f>
        <v>2016</v>
      </c>
      <c r="D53" s="43" t="str">
        <f>SPISAK!D52</f>
        <v>Mladen</v>
      </c>
      <c r="E53" s="43" t="str">
        <f>SPISAK!E52</f>
        <v>Marković</v>
      </c>
      <c r="F53" s="12"/>
      <c r="G53" s="8">
        <v>22</v>
      </c>
      <c r="H53" s="8"/>
      <c r="I53" s="8"/>
      <c r="J53" s="8"/>
      <c r="K53" s="7"/>
      <c r="L53" s="12"/>
      <c r="M53" s="7"/>
      <c r="N53" s="116"/>
      <c r="O53" s="119">
        <f>SPISAK!AJ52</f>
        <v>0</v>
      </c>
      <c r="P53" s="107" t="str">
        <f>SPISAK!AK52</f>
        <v xml:space="preserve">       F</v>
      </c>
    </row>
    <row r="54" spans="1:16" ht="16.5" thickBot="1">
      <c r="A54" s="42">
        <f>SPISAK!A53</f>
        <v>49</v>
      </c>
      <c r="B54" s="42" t="str">
        <f>SPISAK!B53</f>
        <v>51</v>
      </c>
      <c r="C54" s="42" t="str">
        <f>SPISAK!C53</f>
        <v>2016</v>
      </c>
      <c r="D54" s="43" t="str">
        <f>SPISAK!D53</f>
        <v>Miloš</v>
      </c>
      <c r="E54" s="43" t="str">
        <f>SPISAK!E53</f>
        <v>Mijović</v>
      </c>
      <c r="F54" s="12"/>
      <c r="G54" s="8">
        <v>0</v>
      </c>
      <c r="H54" s="8"/>
      <c r="I54" s="8"/>
      <c r="J54" s="8"/>
      <c r="K54" s="7"/>
      <c r="L54" s="12"/>
      <c r="M54" s="7"/>
      <c r="N54" s="116"/>
      <c r="O54" s="119">
        <f>SPISAK!AJ53</f>
        <v>0</v>
      </c>
      <c r="P54" s="107" t="str">
        <f>SPISAK!AK53</f>
        <v xml:space="preserve">       F</v>
      </c>
    </row>
    <row r="55" spans="1:16" ht="16.5" thickBot="1">
      <c r="A55" s="42">
        <f>SPISAK!A54</f>
        <v>50</v>
      </c>
      <c r="B55" s="42" t="str">
        <f>SPISAK!B54</f>
        <v>52</v>
      </c>
      <c r="C55" s="42" t="str">
        <f>SPISAK!C54</f>
        <v>2016</v>
      </c>
      <c r="D55" s="43" t="str">
        <f>SPISAK!D54</f>
        <v>Marko</v>
      </c>
      <c r="E55" s="43" t="str">
        <f>SPISAK!E54</f>
        <v>Marković</v>
      </c>
      <c r="F55" s="12"/>
      <c r="G55" s="8">
        <v>0</v>
      </c>
      <c r="H55" s="8"/>
      <c r="I55" s="8"/>
      <c r="J55" s="8"/>
      <c r="K55" s="10"/>
      <c r="L55" s="12"/>
      <c r="M55" s="10"/>
      <c r="N55" s="115"/>
      <c r="O55" s="119">
        <f>SPISAK!AJ54</f>
        <v>0</v>
      </c>
      <c r="P55" s="107" t="str">
        <f>SPISAK!AK54</f>
        <v xml:space="preserve">       F</v>
      </c>
    </row>
    <row r="56" spans="1:16" ht="16.5" thickBot="1">
      <c r="A56" s="42">
        <f>SPISAK!A55</f>
        <v>51</v>
      </c>
      <c r="B56" s="42" t="str">
        <f>SPISAK!B55</f>
        <v>53</v>
      </c>
      <c r="C56" s="42" t="str">
        <f>SPISAK!C55</f>
        <v>2016</v>
      </c>
      <c r="D56" s="43" t="str">
        <f>SPISAK!D55</f>
        <v>Hana</v>
      </c>
      <c r="E56" s="43" t="str">
        <f>SPISAK!E55</f>
        <v>Kriještorac</v>
      </c>
      <c r="F56" s="12"/>
      <c r="G56" s="8">
        <v>14</v>
      </c>
      <c r="H56" s="8"/>
      <c r="I56" s="8"/>
      <c r="J56" s="8"/>
      <c r="K56" s="10"/>
      <c r="L56" s="12"/>
      <c r="M56" s="10"/>
      <c r="N56" s="115"/>
      <c r="O56" s="119">
        <f>SPISAK!AJ55</f>
        <v>0</v>
      </c>
      <c r="P56" s="107" t="str">
        <f>SPISAK!AK55</f>
        <v xml:space="preserve">       F</v>
      </c>
    </row>
    <row r="57" spans="1:16" ht="16.5" thickBot="1">
      <c r="A57" s="42">
        <f>SPISAK!A56</f>
        <v>52</v>
      </c>
      <c r="B57" s="42" t="str">
        <f>SPISAK!B56</f>
        <v>54</v>
      </c>
      <c r="C57" s="42" t="str">
        <f>SPISAK!C56</f>
        <v>2016</v>
      </c>
      <c r="D57" s="43" t="str">
        <f>SPISAK!D56</f>
        <v>Miloš</v>
      </c>
      <c r="E57" s="43" t="str">
        <f>SPISAK!E56</f>
        <v>Peličić</v>
      </c>
      <c r="F57" s="12"/>
      <c r="G57" s="8">
        <v>5</v>
      </c>
      <c r="H57" s="8"/>
      <c r="I57" s="8"/>
      <c r="J57" s="8"/>
      <c r="K57" s="10"/>
      <c r="L57" s="12"/>
      <c r="M57" s="10"/>
      <c r="N57" s="115"/>
      <c r="O57" s="119">
        <f>SPISAK!AJ56</f>
        <v>61</v>
      </c>
      <c r="P57" s="107" t="str">
        <f>SPISAK!AK56</f>
        <v>D</v>
      </c>
    </row>
    <row r="58" spans="1:16" ht="16.5" thickBot="1">
      <c r="A58" s="42">
        <f>SPISAK!A57</f>
        <v>53</v>
      </c>
      <c r="B58" s="42" t="str">
        <f>SPISAK!B57</f>
        <v>56</v>
      </c>
      <c r="C58" s="42" t="str">
        <f>SPISAK!C57</f>
        <v>2016</v>
      </c>
      <c r="D58" s="43" t="str">
        <f>SPISAK!D57</f>
        <v>Luka</v>
      </c>
      <c r="E58" s="43" t="str">
        <f>SPISAK!E57</f>
        <v>Radičević</v>
      </c>
      <c r="F58" s="12"/>
      <c r="G58" s="8">
        <v>17</v>
      </c>
      <c r="H58" s="8"/>
      <c r="I58" s="8"/>
      <c r="J58" s="8"/>
      <c r="K58" s="10"/>
      <c r="L58" s="12"/>
      <c r="M58" s="10"/>
      <c r="N58" s="115"/>
      <c r="O58" s="119">
        <f>SPISAK!AJ57</f>
        <v>52</v>
      </c>
      <c r="P58" s="107" t="str">
        <f>SPISAK!AK57</f>
        <v>E</v>
      </c>
    </row>
    <row r="59" spans="1:16" ht="16.5" thickBot="1">
      <c r="A59" s="42">
        <f>SPISAK!A58</f>
        <v>54</v>
      </c>
      <c r="B59" s="42" t="str">
        <f>SPISAK!B58</f>
        <v>57</v>
      </c>
      <c r="C59" s="42" t="str">
        <f>SPISAK!C58</f>
        <v>2016</v>
      </c>
      <c r="D59" s="43" t="str">
        <f>SPISAK!D58</f>
        <v>Vladimir</v>
      </c>
      <c r="E59" s="43" t="str">
        <f>SPISAK!E58</f>
        <v>Milajić</v>
      </c>
      <c r="F59" s="12"/>
      <c r="G59" s="8">
        <v>0</v>
      </c>
      <c r="H59" s="8"/>
      <c r="I59" s="8"/>
      <c r="J59" s="8"/>
      <c r="K59" s="10"/>
      <c r="L59" s="12"/>
      <c r="M59" s="10"/>
      <c r="N59" s="115"/>
      <c r="O59" s="119">
        <f>SPISAK!AJ58</f>
        <v>0</v>
      </c>
      <c r="P59" s="107" t="str">
        <f>SPISAK!AK58</f>
        <v xml:space="preserve">       F</v>
      </c>
    </row>
    <row r="60" spans="1:16" ht="16.5" thickBot="1">
      <c r="A60" s="42">
        <f>SPISAK!A59</f>
        <v>55</v>
      </c>
      <c r="B60" s="42" t="str">
        <f>SPISAK!B59</f>
        <v>58</v>
      </c>
      <c r="C60" s="42" t="str">
        <f>SPISAK!C59</f>
        <v>2016</v>
      </c>
      <c r="D60" s="43" t="str">
        <f>SPISAK!D59</f>
        <v>Vasilije</v>
      </c>
      <c r="E60" s="43" t="str">
        <f>SPISAK!E59</f>
        <v>Radović</v>
      </c>
      <c r="F60" s="12"/>
      <c r="G60" s="8">
        <v>23</v>
      </c>
      <c r="H60" s="8"/>
      <c r="I60" s="8"/>
      <c r="J60" s="8"/>
      <c r="K60" s="10"/>
      <c r="L60" s="12"/>
      <c r="M60" s="10"/>
      <c r="N60" s="115"/>
      <c r="O60" s="119">
        <f>SPISAK!AJ59</f>
        <v>0</v>
      </c>
      <c r="P60" s="107" t="str">
        <f>SPISAK!AK59</f>
        <v xml:space="preserve">       F</v>
      </c>
    </row>
    <row r="61" spans="1:16" ht="16.5" thickBot="1">
      <c r="A61" s="42">
        <f>SPISAK!A60</f>
        <v>56</v>
      </c>
      <c r="B61" s="42" t="str">
        <f>SPISAK!B60</f>
        <v>59</v>
      </c>
      <c r="C61" s="42" t="str">
        <f>SPISAK!C60</f>
        <v>2016</v>
      </c>
      <c r="D61" s="43" t="str">
        <f>SPISAK!D60</f>
        <v>Ivan</v>
      </c>
      <c r="E61" s="43" t="str">
        <f>SPISAK!E60</f>
        <v>Božović</v>
      </c>
      <c r="F61" s="12"/>
      <c r="G61" s="8">
        <v>20</v>
      </c>
      <c r="H61" s="8"/>
      <c r="I61" s="8"/>
      <c r="J61" s="8"/>
      <c r="K61" s="10"/>
      <c r="L61" s="12"/>
      <c r="M61" s="10"/>
      <c r="N61" s="115"/>
      <c r="O61" s="119">
        <f>SPISAK!AJ60</f>
        <v>0</v>
      </c>
      <c r="P61" s="107" t="str">
        <f>SPISAK!AK60</f>
        <v xml:space="preserve">       F</v>
      </c>
    </row>
    <row r="62" spans="1:16" ht="16.5" thickBot="1">
      <c r="A62" s="42">
        <f>SPISAK!A61</f>
        <v>57</v>
      </c>
      <c r="B62" s="42" t="str">
        <f>SPISAK!B61</f>
        <v>60</v>
      </c>
      <c r="C62" s="42" t="str">
        <f>SPISAK!C61</f>
        <v>2016</v>
      </c>
      <c r="D62" s="43" t="str">
        <f>SPISAK!D61</f>
        <v>Luka</v>
      </c>
      <c r="E62" s="43" t="str">
        <f>SPISAK!E61</f>
        <v>Petrić</v>
      </c>
      <c r="F62" s="12"/>
      <c r="G62" s="8">
        <v>6</v>
      </c>
      <c r="H62" s="8"/>
      <c r="I62" s="8"/>
      <c r="J62" s="8"/>
      <c r="K62" s="7"/>
      <c r="L62" s="12"/>
      <c r="M62" s="7"/>
      <c r="N62" s="116"/>
      <c r="O62" s="119">
        <f>SPISAK!AJ61</f>
        <v>57</v>
      </c>
      <c r="P62" s="107" t="str">
        <f>SPISAK!AK61</f>
        <v>E</v>
      </c>
    </row>
    <row r="63" spans="1:16" ht="16.5" thickBot="1">
      <c r="A63" s="42">
        <f>SPISAK!A62</f>
        <v>58</v>
      </c>
      <c r="B63" s="42" t="str">
        <f>SPISAK!B62</f>
        <v>3</v>
      </c>
      <c r="C63" s="42" t="str">
        <f>SPISAK!C62</f>
        <v>2015</v>
      </c>
      <c r="D63" s="43" t="str">
        <f>SPISAK!D62</f>
        <v>Gorica</v>
      </c>
      <c r="E63" s="43" t="str">
        <f>SPISAK!E62</f>
        <v>Kapetanović</v>
      </c>
      <c r="F63" s="12"/>
      <c r="G63" s="8">
        <v>22</v>
      </c>
      <c r="H63" s="8"/>
      <c r="I63" s="8"/>
      <c r="J63" s="8"/>
      <c r="K63" s="7"/>
      <c r="L63" s="12"/>
      <c r="M63" s="7"/>
      <c r="N63" s="116"/>
      <c r="O63" s="119">
        <f>SPISAK!AJ62</f>
        <v>51</v>
      </c>
      <c r="P63" s="107" t="str">
        <f>SPISAK!AK62</f>
        <v>E</v>
      </c>
    </row>
    <row r="64" spans="1:16" ht="16.5" thickBot="1">
      <c r="A64" s="42">
        <f>SPISAK!A63</f>
        <v>59</v>
      </c>
      <c r="B64" s="42" t="str">
        <f>SPISAK!B63</f>
        <v>5</v>
      </c>
      <c r="C64" s="42" t="str">
        <f>SPISAK!C63</f>
        <v>2015</v>
      </c>
      <c r="D64" s="43" t="str">
        <f>SPISAK!D63</f>
        <v>Mladen</v>
      </c>
      <c r="E64" s="43" t="str">
        <f>SPISAK!E63</f>
        <v>Bijelić</v>
      </c>
      <c r="F64" s="12"/>
      <c r="G64" s="8">
        <v>0</v>
      </c>
      <c r="H64" s="8"/>
      <c r="I64" s="8"/>
      <c r="J64" s="8"/>
      <c r="K64" s="7"/>
      <c r="L64" s="12"/>
      <c r="M64" s="7"/>
      <c r="N64" s="116"/>
      <c r="O64" s="119">
        <f>SPISAK!AJ63</f>
        <v>0</v>
      </c>
      <c r="P64" s="107" t="str">
        <f>SPISAK!AK63</f>
        <v xml:space="preserve">       F</v>
      </c>
    </row>
    <row r="65" spans="1:16" ht="16.5" thickBot="1">
      <c r="A65" s="42">
        <f>SPISAK!A64</f>
        <v>60</v>
      </c>
      <c r="B65" s="42" t="str">
        <f>SPISAK!B64</f>
        <v>7</v>
      </c>
      <c r="C65" s="42" t="str">
        <f>SPISAK!C64</f>
        <v>2015</v>
      </c>
      <c r="D65" s="43" t="str">
        <f>SPISAK!D64</f>
        <v>Vojin</v>
      </c>
      <c r="E65" s="43" t="str">
        <f>SPISAK!E64</f>
        <v>Peković</v>
      </c>
      <c r="F65" s="12"/>
      <c r="G65" s="8">
        <v>0</v>
      </c>
      <c r="H65" s="8"/>
      <c r="I65" s="8"/>
      <c r="J65" s="8"/>
      <c r="K65" s="10"/>
      <c r="L65" s="12"/>
      <c r="M65" s="10"/>
      <c r="N65" s="115"/>
      <c r="O65" s="119">
        <f>SPISAK!AJ64</f>
        <v>53</v>
      </c>
      <c r="P65" s="107" t="str">
        <f>SPISAK!AK64</f>
        <v>E</v>
      </c>
    </row>
    <row r="66" spans="1:16" ht="16.5" thickBot="1">
      <c r="A66" s="42">
        <f>SPISAK!A65</f>
        <v>61</v>
      </c>
      <c r="B66" s="42" t="str">
        <f>SPISAK!B65</f>
        <v>8</v>
      </c>
      <c r="C66" s="42" t="str">
        <f>SPISAK!C65</f>
        <v>2015</v>
      </c>
      <c r="D66" s="43" t="str">
        <f>SPISAK!D65</f>
        <v>Kristina</v>
      </c>
      <c r="E66" s="43" t="str">
        <f>SPISAK!E65</f>
        <v>Tošić</v>
      </c>
      <c r="F66" s="12"/>
      <c r="G66" s="8">
        <v>14</v>
      </c>
      <c r="H66" s="8"/>
      <c r="I66" s="8"/>
      <c r="J66" s="8"/>
      <c r="K66" s="10"/>
      <c r="L66" s="12"/>
      <c r="M66" s="10"/>
      <c r="N66" s="115"/>
      <c r="O66" s="119">
        <f>SPISAK!AJ65</f>
        <v>0</v>
      </c>
      <c r="P66" s="107" t="str">
        <f>SPISAK!AK65</f>
        <v xml:space="preserve">       F</v>
      </c>
    </row>
    <row r="67" spans="1:16" ht="16.5" thickBot="1">
      <c r="A67" s="42">
        <f>SPISAK!A66</f>
        <v>63</v>
      </c>
      <c r="B67" s="42" t="str">
        <f>SPISAK!B66</f>
        <v>10</v>
      </c>
      <c r="C67" s="42" t="str">
        <f>SPISAK!C66</f>
        <v>2015</v>
      </c>
      <c r="D67" s="43" t="str">
        <f>SPISAK!D66</f>
        <v>Jelena</v>
      </c>
      <c r="E67" s="43" t="str">
        <f>SPISAK!E66</f>
        <v>Tešović</v>
      </c>
      <c r="F67" s="12"/>
      <c r="G67" s="8">
        <v>14</v>
      </c>
      <c r="H67" s="8"/>
      <c r="I67" s="8"/>
      <c r="J67" s="8"/>
      <c r="K67" s="10"/>
      <c r="L67" s="12"/>
      <c r="M67" s="10"/>
      <c r="N67" s="115"/>
      <c r="O67" s="119">
        <f>SPISAK!AJ66</f>
        <v>0</v>
      </c>
      <c r="P67" s="107" t="str">
        <f>SPISAK!AK66</f>
        <v xml:space="preserve">       F</v>
      </c>
    </row>
    <row r="68" spans="1:16" ht="16.5" thickBot="1">
      <c r="A68" s="42">
        <f>SPISAK!A66</f>
        <v>63</v>
      </c>
      <c r="B68" s="42" t="str">
        <f>SPISAK!B66</f>
        <v>10</v>
      </c>
      <c r="C68" s="42" t="str">
        <f>SPISAK!C66</f>
        <v>2015</v>
      </c>
      <c r="D68" s="43" t="str">
        <f>SPISAK!D66</f>
        <v>Jelena</v>
      </c>
      <c r="E68" s="43" t="str">
        <f>SPISAK!E66</f>
        <v>Tešović</v>
      </c>
      <c r="F68" s="12"/>
      <c r="G68" s="8">
        <v>17</v>
      </c>
      <c r="H68" s="8"/>
      <c r="I68" s="8"/>
      <c r="J68" s="8"/>
      <c r="K68" s="10"/>
      <c r="L68" s="12"/>
      <c r="M68" s="10"/>
      <c r="N68" s="115"/>
      <c r="O68" s="119">
        <f>SPISAK!AJ66</f>
        <v>0</v>
      </c>
      <c r="P68" s="107" t="str">
        <f>SPISAK!AK66</f>
        <v xml:space="preserve">       F</v>
      </c>
    </row>
    <row r="69" spans="1:16" ht="16.5" thickBot="1">
      <c r="A69" s="42">
        <f>SPISAK!A67</f>
        <v>64</v>
      </c>
      <c r="B69" s="42" t="str">
        <f>SPISAK!B67</f>
        <v>18</v>
      </c>
      <c r="C69" s="42" t="str">
        <f>SPISAK!C67</f>
        <v>2015</v>
      </c>
      <c r="D69" s="43" t="str">
        <f>SPISAK!D67</f>
        <v>Dražen</v>
      </c>
      <c r="E69" s="43" t="str">
        <f>SPISAK!E67</f>
        <v>Otašević</v>
      </c>
      <c r="F69" s="12"/>
      <c r="G69" s="8">
        <v>0</v>
      </c>
      <c r="H69" s="8"/>
      <c r="I69" s="8"/>
      <c r="J69" s="8"/>
      <c r="K69" s="10"/>
      <c r="L69" s="12"/>
      <c r="M69" s="10"/>
      <c r="N69" s="115"/>
      <c r="O69" s="119">
        <f>SPISAK!AJ67</f>
        <v>60</v>
      </c>
      <c r="P69" s="107" t="str">
        <f>SPISAK!AK67</f>
        <v>D</v>
      </c>
    </row>
    <row r="70" spans="1:16" ht="20.100000000000001" customHeight="1" thickBot="1">
      <c r="A70" s="42">
        <f>SPISAK!A68</f>
        <v>65</v>
      </c>
      <c r="B70" s="42" t="str">
        <f>SPISAK!B68</f>
        <v>20</v>
      </c>
      <c r="C70" s="42" t="str">
        <f>SPISAK!C68</f>
        <v>2015</v>
      </c>
      <c r="D70" s="43" t="str">
        <f>SPISAK!D68</f>
        <v>Snežana</v>
      </c>
      <c r="E70" s="43" t="str">
        <f>SPISAK!E68</f>
        <v>Đurišić</v>
      </c>
      <c r="F70" s="12"/>
      <c r="G70" s="8">
        <v>23</v>
      </c>
      <c r="H70" s="8"/>
      <c r="I70" s="8"/>
      <c r="J70" s="8"/>
      <c r="K70" s="10"/>
      <c r="L70" s="12"/>
      <c r="M70" s="10"/>
      <c r="N70" s="115"/>
      <c r="O70" s="119">
        <f>SPISAK!AJ68</f>
        <v>42</v>
      </c>
      <c r="P70" s="107" t="str">
        <f>SPISAK!AK68</f>
        <v xml:space="preserve">       F</v>
      </c>
    </row>
    <row r="71" spans="1:16" ht="20.100000000000001" customHeight="1" thickBot="1">
      <c r="A71" s="42">
        <f>SPISAK!A71</f>
        <v>68</v>
      </c>
      <c r="B71" s="42" t="str">
        <f>SPISAK!B71</f>
        <v>35</v>
      </c>
      <c r="C71" s="42" t="str">
        <f>SPISAK!C71</f>
        <v>2015</v>
      </c>
      <c r="D71" s="43" t="str">
        <f>SPISAK!D71</f>
        <v>Lazar</v>
      </c>
      <c r="E71" s="43" t="str">
        <f>SPISAK!E71</f>
        <v>Karadžić</v>
      </c>
      <c r="F71" s="12"/>
      <c r="G71" s="8">
        <v>20</v>
      </c>
      <c r="H71" s="8"/>
      <c r="I71" s="8"/>
      <c r="J71" s="8"/>
      <c r="K71" s="10"/>
      <c r="L71" s="12"/>
      <c r="M71" s="10"/>
      <c r="N71" s="115"/>
      <c r="O71" s="119">
        <f>SPISAK!AJ71</f>
        <v>0</v>
      </c>
      <c r="P71" s="107" t="str">
        <f>SPISAK!AK71</f>
        <v xml:space="preserve">       F</v>
      </c>
    </row>
    <row r="72" spans="1:16" ht="20.100000000000001" customHeight="1" thickBot="1">
      <c r="A72" s="42">
        <f>SPISAK!A72</f>
        <v>69</v>
      </c>
      <c r="B72" s="42" t="str">
        <f>SPISAK!B72</f>
        <v>40</v>
      </c>
      <c r="C72" s="42" t="str">
        <f>SPISAK!C72</f>
        <v>2015</v>
      </c>
      <c r="D72" s="43" t="str">
        <f>SPISAK!D72</f>
        <v>Dijana</v>
      </c>
      <c r="E72" s="43" t="str">
        <f>SPISAK!E72</f>
        <v>Spalević</v>
      </c>
      <c r="F72" s="12"/>
      <c r="G72" s="8">
        <v>6</v>
      </c>
      <c r="H72" s="8"/>
      <c r="I72" s="8"/>
      <c r="J72" s="8"/>
      <c r="K72" s="7"/>
      <c r="L72" s="12"/>
      <c r="M72" s="7"/>
      <c r="N72" s="116"/>
      <c r="O72" s="119">
        <f>SPISAK!AJ72</f>
        <v>29</v>
      </c>
      <c r="P72" s="107" t="str">
        <f>SPISAK!AK72</f>
        <v xml:space="preserve">       F</v>
      </c>
    </row>
    <row r="73" spans="1:16" ht="16.5" thickBot="1">
      <c r="A73" s="42">
        <f>SPISAK!A74</f>
        <v>71</v>
      </c>
      <c r="B73" s="42" t="str">
        <f>SPISAK!B74</f>
        <v>47</v>
      </c>
      <c r="C73" s="42" t="str">
        <f>SPISAK!C74</f>
        <v>2015</v>
      </c>
      <c r="D73" s="43" t="str">
        <f>SPISAK!D74</f>
        <v>Darka</v>
      </c>
      <c r="E73" s="43" t="str">
        <f>SPISAK!E74</f>
        <v>Pejanović</v>
      </c>
      <c r="F73" s="12"/>
      <c r="G73" s="8">
        <v>22</v>
      </c>
      <c r="H73" s="8"/>
      <c r="I73" s="8"/>
      <c r="J73" s="8"/>
      <c r="K73" s="7"/>
      <c r="L73" s="12"/>
      <c r="M73" s="7"/>
      <c r="N73" s="116"/>
      <c r="O73" s="119">
        <f>SPISAK!AJ74</f>
        <v>0</v>
      </c>
      <c r="P73" s="107" t="str">
        <f>SPISAK!AK74</f>
        <v xml:space="preserve">       F</v>
      </c>
    </row>
    <row r="74" spans="1:16" ht="16.5" thickBot="1">
      <c r="A74" s="42">
        <f>SPISAK!A75</f>
        <v>72</v>
      </c>
      <c r="B74" s="42" t="str">
        <f>SPISAK!B75</f>
        <v>48</v>
      </c>
      <c r="C74" s="42" t="str">
        <f>SPISAK!C75</f>
        <v>2015</v>
      </c>
      <c r="D74" s="43" t="str">
        <f>SPISAK!D75</f>
        <v>Stefan</v>
      </c>
      <c r="E74" s="43" t="str">
        <f>SPISAK!E75</f>
        <v>Savićević</v>
      </c>
      <c r="F74" s="12"/>
      <c r="G74" s="8">
        <v>0</v>
      </c>
      <c r="H74" s="8"/>
      <c r="I74" s="8"/>
      <c r="J74" s="8"/>
      <c r="K74" s="7"/>
      <c r="L74" s="12"/>
      <c r="M74" s="7"/>
      <c r="N74" s="116"/>
      <c r="O74" s="119">
        <f>SPISAK!AJ75</f>
        <v>61</v>
      </c>
      <c r="P74" s="107" t="str">
        <f>SPISAK!AK75</f>
        <v>D</v>
      </c>
    </row>
    <row r="75" spans="1:16" ht="16.5" thickBot="1">
      <c r="A75" s="42">
        <f>SPISAK!A76</f>
        <v>73</v>
      </c>
      <c r="B75" s="42" t="str">
        <f>SPISAK!B76</f>
        <v>54</v>
      </c>
      <c r="C75" s="42" t="str">
        <f>SPISAK!C76</f>
        <v>2015</v>
      </c>
      <c r="D75" s="43" t="str">
        <f>SPISAK!D76</f>
        <v>Mišo</v>
      </c>
      <c r="E75" s="43" t="str">
        <f>SPISAK!E76</f>
        <v>Bakrač</v>
      </c>
      <c r="F75" s="12"/>
      <c r="G75" s="8">
        <v>0</v>
      </c>
      <c r="H75" s="8"/>
      <c r="I75" s="8"/>
      <c r="J75" s="8"/>
      <c r="K75" s="10"/>
      <c r="L75" s="12"/>
      <c r="M75" s="10"/>
      <c r="N75" s="115"/>
      <c r="O75" s="119">
        <f>SPISAK!AJ76</f>
        <v>0</v>
      </c>
      <c r="P75" s="107" t="str">
        <f>SPISAK!AK76</f>
        <v xml:space="preserve">       F</v>
      </c>
    </row>
    <row r="76" spans="1:16" ht="16.5" thickBot="1">
      <c r="A76" s="42">
        <f>SPISAK!A79</f>
        <v>76</v>
      </c>
      <c r="B76" s="42" t="str">
        <f>SPISAK!B79</f>
        <v>22</v>
      </c>
      <c r="C76" s="42" t="str">
        <f>SPISAK!C79</f>
        <v>2014</v>
      </c>
      <c r="D76" s="43" t="str">
        <f>SPISAK!D79</f>
        <v>Ivan</v>
      </c>
      <c r="E76" s="43" t="str">
        <f>SPISAK!E79</f>
        <v>Mijatović</v>
      </c>
      <c r="F76" s="12"/>
      <c r="G76" s="8">
        <v>14</v>
      </c>
      <c r="H76" s="8"/>
      <c r="I76" s="8"/>
      <c r="J76" s="8"/>
      <c r="K76" s="10"/>
      <c r="L76" s="12"/>
      <c r="M76" s="10"/>
      <c r="N76" s="115"/>
      <c r="O76" s="119">
        <f>SPISAK!AJ79</f>
        <v>0</v>
      </c>
      <c r="P76" s="107" t="str">
        <f>SPISAK!AK79</f>
        <v xml:space="preserve">       F</v>
      </c>
    </row>
    <row r="77" spans="1:16" ht="16.5" thickBot="1">
      <c r="A77" s="108">
        <f>SPISAK!A80</f>
        <v>77</v>
      </c>
      <c r="B77" s="108" t="str">
        <f>SPISAK!B80</f>
        <v>24</v>
      </c>
      <c r="C77" s="108" t="str">
        <f>SPISAK!C80</f>
        <v>2014</v>
      </c>
      <c r="D77" s="109" t="str">
        <f>SPISAK!D80</f>
        <v>Tijana</v>
      </c>
      <c r="E77" s="109" t="str">
        <f>SPISAK!E80</f>
        <v xml:space="preserve"> Bošković</v>
      </c>
      <c r="F77" s="110"/>
      <c r="G77" s="111">
        <v>5</v>
      </c>
      <c r="H77" s="111"/>
      <c r="I77" s="111"/>
      <c r="J77" s="111"/>
      <c r="K77" s="112"/>
      <c r="L77" s="110"/>
      <c r="M77" s="112"/>
      <c r="N77" s="117"/>
      <c r="O77" s="120">
        <f>SPISAK!AJ80</f>
        <v>0</v>
      </c>
      <c r="P77" s="113" t="str">
        <f>SPISAK!AK80</f>
        <v xml:space="preserve">       F</v>
      </c>
    </row>
    <row r="78" spans="1:16" ht="16.5" thickBot="1">
      <c r="A78" s="108">
        <f>SPISAK!A81</f>
        <v>78</v>
      </c>
      <c r="B78" s="108" t="str">
        <f>SPISAK!B81</f>
        <v>35</v>
      </c>
      <c r="C78" s="108" t="str">
        <f>SPISAK!C81</f>
        <v>2014</v>
      </c>
      <c r="D78" s="109" t="str">
        <f>SPISAK!D81</f>
        <v>Miodrag</v>
      </c>
      <c r="E78" s="109" t="str">
        <f>SPISAK!E81</f>
        <v>Albijanić</v>
      </c>
      <c r="F78" s="110"/>
      <c r="G78" s="111">
        <v>6</v>
      </c>
      <c r="H78" s="111"/>
      <c r="I78" s="111"/>
      <c r="J78" s="111"/>
      <c r="K78" s="112"/>
      <c r="L78" s="110"/>
      <c r="M78" s="112"/>
      <c r="N78" s="117"/>
      <c r="O78" s="120">
        <f>SPISAK!AJ81</f>
        <v>0</v>
      </c>
      <c r="P78" s="113" t="str">
        <f>SPISAK!AK81</f>
        <v xml:space="preserve">       F</v>
      </c>
    </row>
    <row r="79" spans="1:16" ht="16.5" thickBot="1">
      <c r="A79" s="108">
        <f>SPISAK!A82</f>
        <v>79</v>
      </c>
      <c r="B79" s="108" t="str">
        <f>SPISAK!B82</f>
        <v>43</v>
      </c>
      <c r="C79" s="108" t="str">
        <f>SPISAK!C82</f>
        <v>2013</v>
      </c>
      <c r="D79" s="109" t="str">
        <f>SPISAK!D82</f>
        <v>Đorđije</v>
      </c>
      <c r="E79" s="109" t="str">
        <f>SPISAK!E82</f>
        <v>Noković</v>
      </c>
      <c r="F79" s="110"/>
      <c r="G79" s="111">
        <v>7</v>
      </c>
      <c r="H79" s="111"/>
      <c r="I79" s="111"/>
      <c r="J79" s="111"/>
      <c r="K79" s="112"/>
      <c r="L79" s="110"/>
      <c r="M79" s="112"/>
      <c r="N79" s="117"/>
      <c r="O79" s="120">
        <f>SPISAK!AJ82</f>
        <v>0</v>
      </c>
      <c r="P79" s="113" t="str">
        <f>SPISAK!AK82</f>
        <v xml:space="preserve">       F</v>
      </c>
    </row>
    <row r="80" spans="1:16" ht="16.5" thickBot="1">
      <c r="A80" s="108">
        <f>SPISAK!A83</f>
        <v>80</v>
      </c>
      <c r="B80" s="108" t="str">
        <f>SPISAK!B83</f>
        <v>45</v>
      </c>
      <c r="C80" s="108" t="str">
        <f>SPISAK!C83</f>
        <v>2013</v>
      </c>
      <c r="D80" s="109" t="str">
        <f>SPISAK!D83</f>
        <v>Miloš</v>
      </c>
      <c r="E80" s="109" t="str">
        <f>SPISAK!E83</f>
        <v>Vešković</v>
      </c>
      <c r="F80" s="110"/>
      <c r="G80" s="111">
        <v>8</v>
      </c>
      <c r="H80" s="111"/>
      <c r="I80" s="111"/>
      <c r="J80" s="111"/>
      <c r="K80" s="112"/>
      <c r="L80" s="110"/>
      <c r="M80" s="112"/>
      <c r="N80" s="117"/>
      <c r="O80" s="120">
        <f>SPISAK!AJ83</f>
        <v>0</v>
      </c>
      <c r="P80" s="113" t="str">
        <f>SPISAK!AK83</f>
        <v xml:space="preserve">       F</v>
      </c>
    </row>
    <row r="81" spans="1:16" ht="16.5" thickBot="1">
      <c r="A81" s="108">
        <f>SPISAK!A84</f>
        <v>81</v>
      </c>
      <c r="B81" s="108" t="str">
        <f>SPISAK!B84</f>
        <v>35</v>
      </c>
      <c r="C81" s="108" t="str">
        <f>SPISAK!C84</f>
        <v>2012</v>
      </c>
      <c r="D81" s="109" t="str">
        <f>SPISAK!D84</f>
        <v>Ivan</v>
      </c>
      <c r="E81" s="109" t="str">
        <f>SPISAK!E84</f>
        <v>Kaluđerović</v>
      </c>
      <c r="F81" s="110"/>
      <c r="G81" s="111">
        <v>9</v>
      </c>
      <c r="H81" s="111"/>
      <c r="I81" s="111"/>
      <c r="J81" s="111"/>
      <c r="K81" s="112"/>
      <c r="L81" s="110"/>
      <c r="M81" s="112"/>
      <c r="N81" s="117"/>
      <c r="O81" s="120">
        <f>SPISAK!AJ84</f>
        <v>0</v>
      </c>
      <c r="P81" s="113" t="str">
        <f>SPISAK!AK84</f>
        <v xml:space="preserve">       F</v>
      </c>
    </row>
    <row r="82" spans="1:16" ht="16.5" thickBot="1">
      <c r="A82" s="108">
        <f>SPISAK!A85</f>
        <v>82</v>
      </c>
      <c r="B82" s="108">
        <f>SPISAK!B85</f>
        <v>11</v>
      </c>
      <c r="C82" s="108">
        <f>SPISAK!C85</f>
        <v>2012</v>
      </c>
      <c r="D82" s="109" t="str">
        <f>SPISAK!D85</f>
        <v>Stefan</v>
      </c>
      <c r="E82" s="109" t="str">
        <f>SPISAK!E85</f>
        <v>Pivljanin</v>
      </c>
      <c r="F82" s="110"/>
      <c r="G82" s="111">
        <v>10</v>
      </c>
      <c r="H82" s="111"/>
      <c r="I82" s="111"/>
      <c r="J82" s="111"/>
      <c r="K82" s="112"/>
      <c r="L82" s="110"/>
      <c r="M82" s="112"/>
      <c r="N82" s="117"/>
      <c r="O82" s="120">
        <f>SPISAK!AJ85</f>
        <v>3</v>
      </c>
      <c r="P82" s="113" t="str">
        <f>SPISAK!AK85</f>
        <v xml:space="preserve">       F</v>
      </c>
    </row>
    <row r="83" spans="1:16" ht="16.5" thickBot="1">
      <c r="A83" s="108">
        <f>SPISAK!A86</f>
        <v>83</v>
      </c>
      <c r="B83" s="108">
        <f>SPISAK!B86</f>
        <v>30</v>
      </c>
      <c r="C83" s="108">
        <f>SPISAK!C86</f>
        <v>2013</v>
      </c>
      <c r="D83" s="109" t="str">
        <f>SPISAK!D86</f>
        <v>Petar</v>
      </c>
      <c r="E83" s="109" t="str">
        <f>SPISAK!E86</f>
        <v>Bulatovic</v>
      </c>
      <c r="F83" s="110"/>
      <c r="G83" s="111">
        <v>11</v>
      </c>
      <c r="H83" s="111"/>
      <c r="I83" s="111"/>
      <c r="J83" s="111"/>
      <c r="K83" s="112"/>
      <c r="L83" s="110"/>
      <c r="M83" s="112"/>
      <c r="N83" s="117"/>
      <c r="O83" s="120">
        <f>SPISAK!AJ86</f>
        <v>29</v>
      </c>
      <c r="P83" s="113" t="str">
        <f>SPISAK!AK86</f>
        <v xml:space="preserve">       F</v>
      </c>
    </row>
    <row r="90" spans="1:16" ht="23.25">
      <c r="L90" s="97" t="s">
        <v>42</v>
      </c>
      <c r="M90" s="97"/>
      <c r="N90" s="97"/>
      <c r="O90" s="97"/>
    </row>
    <row r="92" spans="1:16">
      <c r="L92" s="40"/>
      <c r="M92" s="40"/>
      <c r="N92" s="40"/>
      <c r="O92" s="40"/>
    </row>
  </sheetData>
  <mergeCells count="15">
    <mergeCell ref="A1:E1"/>
    <mergeCell ref="O1:P1"/>
    <mergeCell ref="F1:L1"/>
    <mergeCell ref="F2:L2"/>
    <mergeCell ref="O4:O5"/>
    <mergeCell ref="P4:P5"/>
    <mergeCell ref="F4:L4"/>
    <mergeCell ref="F3:L3"/>
    <mergeCell ref="O3:P3"/>
    <mergeCell ref="A2:E2"/>
    <mergeCell ref="A4:A5"/>
    <mergeCell ref="B4:B5"/>
    <mergeCell ref="E4:E5"/>
    <mergeCell ref="O2:P2"/>
    <mergeCell ref="A3:E3"/>
  </mergeCells>
  <phoneticPr fontId="13" type="noConversion"/>
  <printOptions horizontalCentered="1"/>
  <pageMargins left="0.59055118110236227" right="0.59055118110236227" top="0.59055118110236227" bottom="0.59055118110236227" header="0" footer="0"/>
  <pageSetup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0"/>
  <sheetViews>
    <sheetView tabSelected="1" workbookViewId="0">
      <selection activeCell="E13" sqref="E13"/>
    </sheetView>
  </sheetViews>
  <sheetFormatPr defaultRowHeight="15.75"/>
  <cols>
    <col min="2" max="2" width="18.75" customWidth="1"/>
    <col min="3" max="3" width="7.25" customWidth="1"/>
    <col min="4" max="4" width="7.875" customWidth="1"/>
    <col min="5" max="5" width="4.625" customWidth="1"/>
    <col min="6" max="6" width="2.625" customWidth="1"/>
    <col min="7" max="7" width="4.125" customWidth="1"/>
    <col min="8" max="8" width="3.125" customWidth="1"/>
    <col min="9" max="9" width="4.875" customWidth="1"/>
    <col min="10" max="10" width="2.875" customWidth="1"/>
    <col min="11" max="11" width="5" customWidth="1"/>
    <col min="12" max="12" width="3.125" customWidth="1"/>
    <col min="13" max="13" width="4.875" customWidth="1"/>
    <col min="14" max="14" width="3.125" customWidth="1"/>
    <col min="15" max="15" width="4.25" customWidth="1"/>
    <col min="16" max="16" width="2.625" customWidth="1"/>
    <col min="17" max="17" width="4.625" customWidth="1"/>
    <col min="18" max="18" width="6.5" customWidth="1"/>
    <col min="19" max="19" width="4.125" customWidth="1"/>
    <col min="20" max="20" width="7.875" customWidth="1"/>
    <col min="21" max="21" width="4" customWidth="1"/>
    <col min="22" max="22" width="12.125" customWidth="1"/>
  </cols>
  <sheetData>
    <row r="1" spans="1:22">
      <c r="A1" s="134" t="s">
        <v>43</v>
      </c>
      <c r="B1" s="135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7"/>
    </row>
    <row r="2" spans="1:22">
      <c r="A2" s="138" t="s">
        <v>44</v>
      </c>
      <c r="B2" s="12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139"/>
    </row>
    <row r="3" spans="1:22">
      <c r="A3" s="138" t="s">
        <v>45</v>
      </c>
      <c r="B3" s="121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139"/>
    </row>
    <row r="4" spans="1:22">
      <c r="A4" s="138" t="s">
        <v>108</v>
      </c>
      <c r="B4" s="121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139"/>
    </row>
    <row r="5" spans="1:22">
      <c r="A5" s="138" t="s">
        <v>54</v>
      </c>
      <c r="B5" s="121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139"/>
    </row>
    <row r="6" spans="1:22">
      <c r="A6" s="138" t="s">
        <v>46</v>
      </c>
      <c r="B6" s="121" t="s">
        <v>89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139"/>
    </row>
    <row r="7" spans="1:22">
      <c r="A7" s="138" t="s">
        <v>53</v>
      </c>
      <c r="B7" s="121"/>
      <c r="C7" s="35"/>
      <c r="D7" s="35"/>
      <c r="E7" s="35"/>
      <c r="F7" s="35"/>
      <c r="G7" s="35"/>
      <c r="H7" s="35"/>
      <c r="I7" s="121" t="s">
        <v>113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139"/>
    </row>
    <row r="8" spans="1:22">
      <c r="A8" s="138" t="s">
        <v>90</v>
      </c>
      <c r="B8" s="121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139"/>
    </row>
    <row r="9" spans="1:22">
      <c r="A9" s="140"/>
      <c r="B9" s="35"/>
      <c r="C9" s="35"/>
      <c r="D9" s="35"/>
      <c r="E9" s="35"/>
      <c r="F9" s="35"/>
      <c r="G9" s="35"/>
      <c r="H9" s="121"/>
      <c r="I9" s="35"/>
      <c r="J9" s="35"/>
      <c r="K9" s="35"/>
      <c r="L9" s="35" t="s">
        <v>111</v>
      </c>
      <c r="M9" s="35"/>
      <c r="N9" s="35"/>
      <c r="O9" s="35"/>
      <c r="P9" s="35"/>
      <c r="Q9" s="35"/>
      <c r="R9" s="35"/>
      <c r="S9" s="35"/>
      <c r="T9" s="35"/>
      <c r="U9" s="139"/>
    </row>
    <row r="10" spans="1:22">
      <c r="A10" s="140"/>
      <c r="B10" s="35"/>
      <c r="C10" s="35"/>
      <c r="D10" s="35"/>
      <c r="E10" s="35"/>
      <c r="F10" s="35"/>
      <c r="G10" s="35"/>
      <c r="H10" s="35"/>
      <c r="I10" s="35"/>
      <c r="J10" s="35" t="s">
        <v>112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139"/>
      <c r="V10" s="35"/>
    </row>
    <row r="11" spans="1:22" ht="16.5" thickBot="1">
      <c r="A11" s="140"/>
      <c r="B11" s="35"/>
      <c r="C11" s="35"/>
      <c r="D11" s="35"/>
      <c r="E11" s="35"/>
      <c r="F11" s="35"/>
      <c r="G11" s="37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139"/>
      <c r="V11" s="35"/>
    </row>
    <row r="12" spans="1:22" ht="16.5" thickBot="1">
      <c r="A12" s="140"/>
      <c r="B12" s="35"/>
      <c r="C12" s="127" t="s">
        <v>55</v>
      </c>
      <c r="D12" s="127" t="s">
        <v>94</v>
      </c>
      <c r="E12" s="128" t="s">
        <v>93</v>
      </c>
      <c r="F12" s="129" t="s">
        <v>47</v>
      </c>
      <c r="G12" s="130" t="s">
        <v>39</v>
      </c>
      <c r="H12" s="131" t="s">
        <v>48</v>
      </c>
      <c r="I12" s="132" t="s">
        <v>39</v>
      </c>
      <c r="J12" s="131" t="s">
        <v>49</v>
      </c>
      <c r="K12" s="132" t="s">
        <v>39</v>
      </c>
      <c r="L12" s="131" t="s">
        <v>50</v>
      </c>
      <c r="M12" s="132" t="s">
        <v>39</v>
      </c>
      <c r="N12" s="131" t="s">
        <v>51</v>
      </c>
      <c r="O12" s="132" t="s">
        <v>39</v>
      </c>
      <c r="P12" s="131" t="s">
        <v>52</v>
      </c>
      <c r="Q12" s="129" t="s">
        <v>39</v>
      </c>
      <c r="R12" s="127" t="s">
        <v>92</v>
      </c>
      <c r="S12" s="133" t="s">
        <v>39</v>
      </c>
      <c r="T12" s="127" t="s">
        <v>91</v>
      </c>
      <c r="U12" s="141" t="s">
        <v>39</v>
      </c>
      <c r="V12" s="35"/>
    </row>
    <row r="13" spans="1:22" ht="16.5" thickBot="1">
      <c r="A13" s="140"/>
      <c r="B13" s="35"/>
      <c r="C13" s="122">
        <v>83</v>
      </c>
      <c r="D13" s="123">
        <f>COUNTIF(SPISAK!AJ5:AJ83,"     0")</f>
        <v>48</v>
      </c>
      <c r="E13" s="124">
        <f>C13-D13</f>
        <v>35</v>
      </c>
      <c r="F13" s="123">
        <f>COUNTIF(SPISAK!AK5:AK80,"       F")</f>
        <v>52</v>
      </c>
      <c r="G13" s="125">
        <f>F13/C13*100</f>
        <v>62.650602409638559</v>
      </c>
      <c r="H13" s="126">
        <f>COUNTIF(SPISAK!AK5:AK80,"e")</f>
        <v>13</v>
      </c>
      <c r="I13" s="125">
        <f>H13/E13*100</f>
        <v>37.142857142857146</v>
      </c>
      <c r="J13" s="126">
        <f>COUNTIF(SPISAK!AK5:AK80,"d")</f>
        <v>7</v>
      </c>
      <c r="K13" s="125">
        <f>J13/E13*100</f>
        <v>20</v>
      </c>
      <c r="L13" s="126">
        <f>COUNTIF(SPISAK!AK5:AK80,"c")</f>
        <v>4</v>
      </c>
      <c r="M13" s="125">
        <f>L13/E13*100</f>
        <v>11.428571428571429</v>
      </c>
      <c r="N13" s="126">
        <f>COUNTIF(SPISAK!AK5:AK80,"b")</f>
        <v>0</v>
      </c>
      <c r="O13" s="125">
        <f>N13/E13*100</f>
        <v>0</v>
      </c>
      <c r="P13" s="126">
        <f>COUNTIF(SPISAK!AK5:AK80,"a")</f>
        <v>0</v>
      </c>
      <c r="Q13" s="125">
        <f>P13/E13*100</f>
        <v>0</v>
      </c>
      <c r="R13" s="126">
        <f>H13+J13+L13+N13+P13</f>
        <v>24</v>
      </c>
      <c r="S13" s="125">
        <f>R13/E13*100</f>
        <v>68.571428571428569</v>
      </c>
      <c r="T13" s="126">
        <f>E13-R13</f>
        <v>11</v>
      </c>
      <c r="U13" s="142">
        <f>T13/E13*100</f>
        <v>31.428571428571427</v>
      </c>
      <c r="V13" s="41"/>
    </row>
    <row r="14" spans="1:22">
      <c r="A14" s="140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139"/>
    </row>
    <row r="15" spans="1:22">
      <c r="A15" s="143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144"/>
    </row>
    <row r="20" spans="17:17">
      <c r="Q20" s="41"/>
    </row>
  </sheetData>
  <pageMargins left="0.7" right="0.7" top="0.75" bottom="0.75" header="0.3" footer="0.3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SPISAK</vt:lpstr>
      <vt:lpstr>PRODEKAN</vt:lpstr>
      <vt:lpstr>ZAK.OCJ</vt:lpstr>
      <vt:lpstr>Sheet2</vt:lpstr>
    </vt:vector>
  </TitlesOfParts>
  <Company>MF Podgorica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 Jovanovic</dc:creator>
  <cp:lastModifiedBy>Stefan</cp:lastModifiedBy>
  <cp:lastPrinted>2017-05-28T09:53:41Z</cp:lastPrinted>
  <dcterms:created xsi:type="dcterms:W3CDTF">1996-11-27T16:23:35Z</dcterms:created>
  <dcterms:modified xsi:type="dcterms:W3CDTF">2017-07-03T06:50:56Z</dcterms:modified>
</cp:coreProperties>
</file>